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<sst xmlns="http://schemas.openxmlformats.org/spreadsheetml/2006/main" count="77" uniqueCount="65">
  <si>
    <t>附1-3</t>
  </si>
  <si>
    <r>
      <rPr>
        <b/>
        <sz val="16"/>
        <rFont val="宋体"/>
        <charset val="134"/>
      </rPr>
      <t>绩效目标自评表</t>
    </r>
    <r>
      <rPr>
        <sz val="16"/>
        <rFont val="宋体"/>
        <charset val="134"/>
      </rPr>
      <t xml:space="preserve"> </t>
    </r>
  </si>
  <si>
    <t>（2021年度）</t>
  </si>
  <si>
    <t>项目名称</t>
  </si>
  <si>
    <t xml:space="preserve">第一书记为民办实事项目
</t>
  </si>
  <si>
    <t>主管部门</t>
  </si>
  <si>
    <t>库尔勒市人民检察院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</si>
  <si>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</si>
  <si>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</si>
  <si>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</si>
  <si>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</si>
  <si>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</si>
  <si>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</si>
  <si>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</si>
  <si>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</si>
  <si>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</si>
  <si>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</si>
  <si>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t>-</t>
  </si>
  <si>
    <t xml:space="preserve">       其他资金</t>
  </si>
  <si>
    <t>年度总体目标</t>
  </si>
  <si>
    <t>年初设定目标</t>
  </si>
  <si>
    <t>年度总体目标完成情况综述</t>
  </si>
  <si>
    <t xml:space="preserve">目标1、合理合规使用为民办实事工作经费，确保为民办实事工作经费使用的安全性、规范性和实效性。                                                                           
目标2、确保包头湖农场、英下乡其兰巴格村工作队工作经费落实到居民实处。组织为民办实事活动次数大于2次。     
目标3、组织各项慰问和文体活动，提高居民文化生活水平。                                            目标4、开展“一家亲”、独居老人、村干部联谊活动。社区居民满意度大于98%。 </t>
  </si>
  <si>
    <t xml:space="preserve">加快资金支付进度，保障项目按期完成，提高为民办实事力度，提升群众获得感。合理合规使用为民办实事工作经费，确保为民办实事工作经费使用的安全性、规范性和实效性。确保包头湖农场、英下乡其兰巴格村工作队工作经费落实到居民实处。组织为民办实事活动次数大于2次。组织各项慰问和文体活动，提高居民文化生活水平。开展“一家亲”、独居老人、村干部联谊活动。社区居民满意度大于98%。 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</si>
  <si>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</si>
  <si>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</si>
  <si>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</si>
  <si>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</si>
  <si>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</si>
  <si>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</si>
  <si>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</si>
  <si>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</si>
  <si>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</si>
  <si>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困难群众收益总人数</t>
  </si>
  <si>
    <t>≥15人次</t>
  </si>
  <si>
    <t>13人次</t>
  </si>
  <si>
    <t>财政资金紧张，资金未支出</t>
  </si>
  <si>
    <t>组织为民办实事活动次数</t>
  </si>
  <si>
    <t>≥2次</t>
  </si>
  <si>
    <t>2次</t>
  </si>
  <si>
    <t>质量指标</t>
  </si>
  <si>
    <t xml:space="preserve"> 困难群众救助补助覆盖率</t>
  </si>
  <si>
    <t>≥95%</t>
  </si>
  <si>
    <t>时效指标</t>
  </si>
  <si>
    <t xml:space="preserve"> 活动完成及时率</t>
  </si>
  <si>
    <t>≥98%</t>
  </si>
  <si>
    <t>成本指标</t>
  </si>
  <si>
    <t>包头湖农场补助资金</t>
  </si>
  <si>
    <t>≤2万元</t>
  </si>
  <si>
    <t>0万元</t>
  </si>
  <si>
    <t>英下乡其兰巴格村补助资金</t>
  </si>
  <si>
    <t>1.2016万元</t>
  </si>
  <si>
    <t>效益指标（30分）</t>
  </si>
  <si>
    <t>社会效益指标</t>
  </si>
  <si>
    <t>居民文化生活水平</t>
  </si>
  <si>
    <t>有效提升</t>
  </si>
  <si>
    <t>达成预期指标</t>
  </si>
  <si>
    <t xml:space="preserve">   </t>
  </si>
  <si>
    <t>服务满意度指标（10分）</t>
  </si>
  <si>
    <t>服务对象
满意度指标</t>
  </si>
  <si>
    <t xml:space="preserve"> 受益人员满意度</t>
  </si>
  <si>
    <t>总分</t>
  </si>
  <si>
    <t>注：1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</si>
  <si>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</si>
  <si>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rFont val="宋体"/>
        <charset val="134"/>
      </rPr>
      <t xml:space="preserve">    3.定量指标若为正向指标（即指标值为≥*），则得分计算方法应用全年实际值/年度指标值</t>
    </r>
    <r>
      <rPr>
        <sz val="6"/>
        <rFont val="宋体"/>
        <charset val="134"/>
      </rPr>
      <t>╳</t>
    </r>
    <r>
      <rPr>
        <sz val="9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rFont val="宋体"/>
        <charset val="134"/>
      </rPr>
      <t>╳</t>
    </r>
    <r>
      <rPr>
        <sz val="9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</si>
</sst>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33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宋体"/>
      <charset val="134"/>
    </font>
    <font>
      <sz val="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1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20" applyNumberFormat="0" applyAlignment="0" applyProtection="0">
      <alignment vertical="center"/>
    </xf>
    <xf numFmtId="0" fontId="25" fillId="11" borderId="16" applyNumberFormat="0" applyAlignment="0" applyProtection="0">
      <alignment vertical="center"/>
    </xf>
    <xf numFmtId="0" fontId="26" fillId="12" borderId="2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" fillId="0" borderId="0"/>
  </cellStyleXfs>
  <cellXfs count="5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2" fillId="0" borderId="0" xfId="49" applyFont="1" applyFill="1" applyAlignment="1">
      <alignment vertical="center" wrapText="1"/>
    </xf>
    <xf numFmtId="0" fontId="3" fillId="0" borderId="0" xfId="49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left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177" fontId="7" fillId="0" borderId="1" xfId="49" applyNumberFormat="1" applyFont="1" applyFill="1" applyBorder="1" applyAlignment="1">
      <alignment horizontal="left" vertical="center" wrapText="1"/>
    </xf>
    <xf numFmtId="177" fontId="7" fillId="0" borderId="1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G10" sqref="G10:H10"/>
    </sheetView>
  </sheetViews>
  <sheetFormatPr defaultColWidth="8.875" defaultRowHeight="13.5"/>
  <cols>
    <col min="1" max="1" width="5.90833333333333" style="1" customWidth="1"/>
    <col min="2" max="2" width="8.875" style="1"/>
    <col min="3" max="3" width="13" style="1" customWidth="1"/>
    <col min="4" max="4" width="20.725" style="1" customWidth="1"/>
    <col min="5" max="5" width="11.7583333333333" style="1" customWidth="1"/>
    <col min="6" max="6" width="7.81666666666667" style="1" customWidth="1"/>
    <col min="7" max="7" width="11.725" style="1" customWidth="1"/>
    <col min="8" max="8" width="11.0916666666667" style="1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4" width="8.875" style="1"/>
  </cols>
  <sheetData>
    <row r="1" ht="14.25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ht="20.2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8" t="s">
        <v>3</v>
      </c>
      <c r="B4" s="8"/>
      <c r="C4" s="8"/>
      <c r="D4" s="8" t="s">
        <v>4</v>
      </c>
      <c r="E4" s="9"/>
      <c r="F4" s="9"/>
      <c r="G4" s="9"/>
      <c r="H4" s="9"/>
      <c r="I4" s="9"/>
      <c r="J4" s="9"/>
      <c r="K4" s="9"/>
    </row>
    <row r="5" spans="1:11">
      <c r="A5" s="8" t="s">
        <v>5</v>
      </c>
      <c r="B5" s="8"/>
      <c r="C5" s="8"/>
      <c r="D5" s="10" t="s">
        <v>6</v>
      </c>
      <c r="E5" s="10"/>
      <c r="F5" s="10"/>
      <c r="G5" s="8" t="s">
        <v>7</v>
      </c>
      <c r="H5" s="8" t="s">
        <v>6</v>
      </c>
      <c r="I5" s="8"/>
      <c r="J5" s="8"/>
      <c r="K5" s="8"/>
    </row>
    <row r="6" spans="1:11">
      <c r="A6" s="8" t="s">
        <v>8</v>
      </c>
      <c r="B6" s="8"/>
      <c r="C6" s="8"/>
      <c r="D6" s="11"/>
      <c r="E6" s="8" t="s">
        <v>9</v>
      </c>
      <c r="F6" s="8"/>
      <c r="G6" s="8" t="s">
        <v>10</v>
      </c>
      <c r="H6" s="8"/>
      <c r="I6" s="8" t="s">
        <v>11</v>
      </c>
      <c r="J6" s="8" t="s">
        <v>12</v>
      </c>
      <c r="K6" s="8" t="s">
        <v>13</v>
      </c>
    </row>
    <row r="7" spans="1:11">
      <c r="A7" s="8"/>
      <c r="B7" s="8"/>
      <c r="C7" s="8"/>
      <c r="D7" s="11" t="s">
        <v>14</v>
      </c>
      <c r="E7" s="12">
        <v>4</v>
      </c>
      <c r="F7" s="12"/>
      <c r="G7" s="13">
        <v>1.2</v>
      </c>
      <c r="H7" s="13"/>
      <c r="I7" s="8">
        <v>10</v>
      </c>
      <c r="J7" s="45">
        <f>G7/E7</f>
        <v>0.3</v>
      </c>
      <c r="K7" s="13">
        <f>I7*J7</f>
        <v>3</v>
      </c>
    </row>
    <row r="8" spans="1:11">
      <c r="A8" s="8"/>
      <c r="B8" s="8"/>
      <c r="C8" s="8"/>
      <c r="D8" s="14" t="s">
        <v>15</v>
      </c>
      <c r="E8" s="15">
        <v>4</v>
      </c>
      <c r="F8" s="16"/>
      <c r="G8" s="17">
        <v>1.2</v>
      </c>
      <c r="H8" s="18"/>
      <c r="I8" s="8">
        <v>10</v>
      </c>
      <c r="J8" s="45">
        <f>G8/E8</f>
        <v>0.3</v>
      </c>
      <c r="K8" s="13">
        <f>I8*J8</f>
        <v>3</v>
      </c>
    </row>
    <row r="9" spans="1:11">
      <c r="A9" s="8"/>
      <c r="B9" s="8"/>
      <c r="C9" s="8"/>
      <c r="D9" s="19" t="s">
        <v>16</v>
      </c>
      <c r="E9" s="12">
        <v>0</v>
      </c>
      <c r="F9" s="12"/>
      <c r="G9" s="8">
        <v>0</v>
      </c>
      <c r="H9" s="8"/>
      <c r="I9" s="8" t="s">
        <v>17</v>
      </c>
      <c r="J9" s="8" t="s">
        <v>17</v>
      </c>
      <c r="K9" s="8" t="s">
        <v>17</v>
      </c>
    </row>
    <row r="10" spans="1:11">
      <c r="A10" s="8"/>
      <c r="B10" s="8"/>
      <c r="C10" s="8"/>
      <c r="D10" s="11" t="s">
        <v>18</v>
      </c>
      <c r="E10" s="12">
        <v>0</v>
      </c>
      <c r="F10" s="12"/>
      <c r="G10" s="8">
        <v>0</v>
      </c>
      <c r="H10" s="8"/>
      <c r="I10" s="8" t="s">
        <v>17</v>
      </c>
      <c r="J10" s="8" t="s">
        <v>17</v>
      </c>
      <c r="K10" s="8" t="s">
        <v>17</v>
      </c>
    </row>
    <row r="11" spans="1:11">
      <c r="A11" s="20" t="s">
        <v>19</v>
      </c>
      <c r="B11" s="21" t="s">
        <v>20</v>
      </c>
      <c r="C11" s="22"/>
      <c r="D11" s="22"/>
      <c r="E11" s="22"/>
      <c r="F11" s="23"/>
      <c r="G11" s="21" t="s">
        <v>21</v>
      </c>
      <c r="H11" s="22"/>
      <c r="I11" s="22"/>
      <c r="J11" s="22"/>
      <c r="K11" s="23"/>
    </row>
    <row r="12" ht="88" customHeight="1" spans="1:11">
      <c r="A12" s="24"/>
      <c r="B12" s="25" t="s">
        <v>22</v>
      </c>
      <c r="C12" s="26"/>
      <c r="D12" s="26"/>
      <c r="E12" s="26"/>
      <c r="F12" s="26"/>
      <c r="G12" s="25" t="s">
        <v>23</v>
      </c>
      <c r="H12" s="26"/>
      <c r="I12" s="26"/>
      <c r="J12" s="26"/>
      <c r="K12" s="26"/>
    </row>
    <row r="13" spans="1:11">
      <c r="A13" s="27" t="s">
        <v>24</v>
      </c>
      <c r="B13" s="8" t="s">
        <v>25</v>
      </c>
      <c r="C13" s="8" t="s">
        <v>26</v>
      </c>
      <c r="D13" s="8" t="s">
        <v>27</v>
      </c>
      <c r="E13" s="8"/>
      <c r="F13" s="8" t="s">
        <v>11</v>
      </c>
      <c r="G13" s="8" t="s">
        <v>28</v>
      </c>
      <c r="H13" s="8" t="s">
        <v>29</v>
      </c>
      <c r="I13" s="8" t="s">
        <v>13</v>
      </c>
      <c r="J13" s="46" t="s">
        <v>30</v>
      </c>
      <c r="K13" s="46"/>
    </row>
    <row r="14" spans="1:11">
      <c r="A14" s="27"/>
      <c r="B14" s="28" t="s">
        <v>31</v>
      </c>
      <c r="C14" s="28" t="s">
        <v>32</v>
      </c>
      <c r="D14" s="29" t="s">
        <v>33</v>
      </c>
      <c r="E14" s="29"/>
      <c r="F14" s="8">
        <v>10</v>
      </c>
      <c r="G14" s="26" t="s">
        <v>34</v>
      </c>
      <c r="H14" s="8" t="s">
        <v>35</v>
      </c>
      <c r="I14" s="8">
        <v>8.67</v>
      </c>
      <c r="J14" s="47" t="s">
        <v>36</v>
      </c>
      <c r="K14" s="48"/>
    </row>
    <row r="15" spans="1:11">
      <c r="A15" s="27"/>
      <c r="B15" s="30"/>
      <c r="C15" s="30"/>
      <c r="D15" s="29" t="s">
        <v>37</v>
      </c>
      <c r="E15" s="29"/>
      <c r="F15" s="8">
        <v>10</v>
      </c>
      <c r="G15" s="26" t="s">
        <v>38</v>
      </c>
      <c r="H15" s="8" t="s">
        <v>39</v>
      </c>
      <c r="I15" s="8">
        <v>10</v>
      </c>
      <c r="J15" s="47"/>
      <c r="K15" s="48"/>
    </row>
    <row r="16" spans="1:11">
      <c r="A16" s="27"/>
      <c r="B16" s="30"/>
      <c r="C16" s="31" t="s">
        <v>40</v>
      </c>
      <c r="D16" s="29" t="s">
        <v>41</v>
      </c>
      <c r="E16" s="29"/>
      <c r="F16" s="8">
        <v>10</v>
      </c>
      <c r="G16" s="32" t="s">
        <v>42</v>
      </c>
      <c r="H16" s="33">
        <v>1</v>
      </c>
      <c r="I16" s="8">
        <v>10</v>
      </c>
      <c r="J16" s="8"/>
      <c r="K16" s="8"/>
    </row>
    <row r="17" ht="39.95" customHeight="1" spans="1:11">
      <c r="A17" s="27"/>
      <c r="B17" s="30"/>
      <c r="C17" s="31" t="s">
        <v>43</v>
      </c>
      <c r="D17" s="29" t="s">
        <v>44</v>
      </c>
      <c r="E17" s="29"/>
      <c r="F17" s="8">
        <v>10</v>
      </c>
      <c r="G17" s="32" t="s">
        <v>45</v>
      </c>
      <c r="H17" s="33">
        <v>1</v>
      </c>
      <c r="I17" s="8">
        <v>10</v>
      </c>
      <c r="J17" s="8"/>
      <c r="K17" s="8"/>
    </row>
    <row r="18" spans="1:11">
      <c r="A18" s="27"/>
      <c r="B18" s="30"/>
      <c r="C18" s="28" t="s">
        <v>46</v>
      </c>
      <c r="D18" s="29" t="s">
        <v>47</v>
      </c>
      <c r="E18" s="29"/>
      <c r="F18" s="8">
        <v>5</v>
      </c>
      <c r="G18" s="34" t="s">
        <v>48</v>
      </c>
      <c r="H18" s="35" t="s">
        <v>49</v>
      </c>
      <c r="I18" s="8">
        <v>0</v>
      </c>
      <c r="J18" s="8" t="s">
        <v>36</v>
      </c>
      <c r="K18" s="8"/>
    </row>
    <row r="19" spans="1:11">
      <c r="A19" s="27"/>
      <c r="B19" s="30"/>
      <c r="C19" s="30"/>
      <c r="D19" s="29" t="s">
        <v>50</v>
      </c>
      <c r="E19" s="29"/>
      <c r="F19" s="8">
        <v>5</v>
      </c>
      <c r="G19" s="34" t="s">
        <v>48</v>
      </c>
      <c r="H19" s="35" t="s">
        <v>51</v>
      </c>
      <c r="I19" s="8">
        <v>3</v>
      </c>
      <c r="J19" s="21" t="s">
        <v>36</v>
      </c>
      <c r="K19" s="23"/>
    </row>
    <row r="20" ht="24" spans="1:11">
      <c r="A20" s="27"/>
      <c r="B20" s="31" t="s">
        <v>52</v>
      </c>
      <c r="C20" s="28" t="s">
        <v>53</v>
      </c>
      <c r="D20" s="29" t="s">
        <v>54</v>
      </c>
      <c r="E20" s="29"/>
      <c r="F20" s="8">
        <v>30</v>
      </c>
      <c r="G20" s="34" t="s">
        <v>55</v>
      </c>
      <c r="H20" s="35" t="s">
        <v>56</v>
      </c>
      <c r="I20" s="8">
        <f>30*0.85</f>
        <v>25.5</v>
      </c>
      <c r="J20" s="8" t="s">
        <v>57</v>
      </c>
      <c r="K20" s="8"/>
    </row>
    <row r="21" ht="36" spans="1:11">
      <c r="A21" s="27"/>
      <c r="B21" s="28" t="s">
        <v>58</v>
      </c>
      <c r="C21" s="28" t="s">
        <v>59</v>
      </c>
      <c r="D21" s="36" t="s">
        <v>60</v>
      </c>
      <c r="E21" s="37"/>
      <c r="F21" s="8">
        <v>10</v>
      </c>
      <c r="G21" s="34" t="s">
        <v>45</v>
      </c>
      <c r="H21" s="33">
        <v>0.98</v>
      </c>
      <c r="I21" s="8">
        <v>10</v>
      </c>
      <c r="J21" s="8"/>
      <c r="K21" s="8"/>
    </row>
    <row r="22" spans="1:11">
      <c r="A22" s="38" t="s">
        <v>61</v>
      </c>
      <c r="B22" s="38"/>
      <c r="C22" s="38"/>
      <c r="D22" s="38"/>
      <c r="E22" s="38"/>
      <c r="F22" s="38"/>
      <c r="G22" s="38"/>
      <c r="H22" s="38"/>
      <c r="I22" s="49">
        <f>SUM(I14:I21)</f>
        <v>77.17</v>
      </c>
      <c r="J22" s="8"/>
      <c r="K22" s="8"/>
    </row>
    <row r="23" ht="27.95" customHeight="1" spans="1:11">
      <c r="A23" s="39" t="s">
        <v>62</v>
      </c>
      <c r="B23" s="40"/>
      <c r="C23" s="40"/>
      <c r="D23" s="40"/>
      <c r="E23" s="40"/>
      <c r="F23" s="40"/>
      <c r="G23" s="40"/>
      <c r="H23" s="40"/>
      <c r="I23" s="40"/>
      <c r="J23" s="40"/>
      <c r="K23" s="50"/>
    </row>
    <row r="24" ht="23.1" customHeight="1" spans="1:11">
      <c r="A24" s="41" t="s">
        <v>63</v>
      </c>
      <c r="B24" s="42"/>
      <c r="C24" s="42"/>
      <c r="D24" s="42"/>
      <c r="E24" s="42"/>
      <c r="F24" s="42"/>
      <c r="G24" s="42"/>
      <c r="H24" s="42"/>
      <c r="I24" s="42"/>
      <c r="J24" s="42"/>
      <c r="K24" s="51"/>
    </row>
    <row r="25" ht="30.95" customHeight="1" spans="1:11">
      <c r="A25" s="43" t="s">
        <v>64</v>
      </c>
      <c r="B25" s="44"/>
      <c r="C25" s="44"/>
      <c r="D25" s="44"/>
      <c r="E25" s="44"/>
      <c r="F25" s="44"/>
      <c r="G25" s="44"/>
      <c r="H25" s="44"/>
      <c r="I25" s="44"/>
      <c r="J25" s="44"/>
      <c r="K25" s="52"/>
    </row>
  </sheetData>
  <mergeCells count="51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E22"/>
    <mergeCell ref="G22:H22"/>
    <mergeCell ref="J22:K22"/>
    <mergeCell ref="A23:K23"/>
    <mergeCell ref="A24:K24"/>
    <mergeCell ref="A25:K25"/>
    <mergeCell ref="A11:A12"/>
    <mergeCell ref="A13:A21"/>
    <mergeCell ref="B14:B19"/>
    <mergeCell ref="C14:C15"/>
    <mergeCell ref="C18:C19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ivyuer-</cp:lastModifiedBy>
  <dcterms:created xsi:type="dcterms:W3CDTF">2020-05-26T03:10:00Z</dcterms:created>
  <dcterms:modified xsi:type="dcterms:W3CDTF">2022-12-05T10:29:47Z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2052-11.1.0.13607</vt:lpwstr>
  </property>
  <property fmtid="{D5CDD505-2E9C-101B-9397-08002B2CF9AE}" pid="3" name="ICV">
    <vt:lpwstr>C77F4E9D0F4B42BD8B92C58F7C093B9D</vt:lpwstr>
  </property>
</Properties>
</file>