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苗江萍\2018年资料\2018年预算公开\总预算公开\"/>
    </mc:Choice>
  </mc:AlternateContent>
  <bookViews>
    <workbookView xWindow="720" yWindow="690" windowWidth="19440" windowHeight="11250" firstSheet="1" activeTab="1"/>
  </bookViews>
  <sheets>
    <sheet name="政府性基金收入表" sheetId="1" r:id="rId1"/>
    <sheet name="政府性基金支出表" sheetId="2" r:id="rId2"/>
    <sheet name="政府性基金转移支付表" sheetId="3" r:id="rId3"/>
    <sheet name="政府专项债务限额和余额情况表" sheetId="4" r:id="rId4"/>
  </sheets>
  <calcPr calcId="162913"/>
</workbook>
</file>

<file path=xl/calcChain.xml><?xml version="1.0" encoding="utf-8"?>
<calcChain xmlns="http://schemas.openxmlformats.org/spreadsheetml/2006/main">
  <c r="B5" i="4" l="1"/>
  <c r="D10" i="4"/>
  <c r="B15" i="3" l="1"/>
  <c r="B51" i="2"/>
  <c r="B27" i="2"/>
  <c r="B26" i="2" l="1"/>
  <c r="C10" i="4"/>
  <c r="B9" i="4"/>
  <c r="B8" i="4"/>
  <c r="B7" i="4"/>
  <c r="B12" i="1"/>
  <c r="B35" i="1" s="1"/>
  <c r="B46" i="1" s="1"/>
  <c r="B169" i="2" l="1"/>
  <c r="B179" i="2" s="1"/>
  <c r="B10" i="4"/>
</calcChain>
</file>

<file path=xl/sharedStrings.xml><?xml version="1.0" encoding="utf-8"?>
<sst xmlns="http://schemas.openxmlformats.org/spreadsheetml/2006/main" count="264" uniqueCount="232">
  <si>
    <t>预算数</t>
  </si>
  <si>
    <t>一、农网还贷资金收入</t>
  </si>
  <si>
    <t>一、文化体育与传媒支出</t>
  </si>
  <si>
    <t>二、海南省高等级公路车辆通行附加费收入</t>
  </si>
  <si>
    <t xml:space="preserve">    国家电影事业发展专项资金及对应专项债务收入安排的支出</t>
  </si>
  <si>
    <t>三、港口建设费收入</t>
  </si>
  <si>
    <t xml:space="preserve">      资助国产影片放映</t>
  </si>
  <si>
    <t>四、新型墙体材料专项基金收入</t>
  </si>
  <si>
    <t xml:space="preserve">      资助城市影院</t>
  </si>
  <si>
    <t>五、国家电影事业发展专项资金收入</t>
  </si>
  <si>
    <t xml:space="preserve">      资助少数民族电影译制</t>
  </si>
  <si>
    <t>六、城市公用事业附加收入</t>
    <phoneticPr fontId="2" type="noConversion"/>
  </si>
  <si>
    <t xml:space="preserve">      其他国家电影事业发展专项资金支出</t>
  </si>
  <si>
    <t>七、国有土地收益基金收入</t>
    <phoneticPr fontId="2" type="noConversion"/>
  </si>
  <si>
    <t>二、社会保障和就业支出</t>
  </si>
  <si>
    <t>八、农业土地开发资金收入</t>
    <phoneticPr fontId="2" type="noConversion"/>
  </si>
  <si>
    <t xml:space="preserve">    大中型水库移民后期扶持基金支出</t>
  </si>
  <si>
    <t>九、国有土地使用权出让收入</t>
    <phoneticPr fontId="2" type="noConversion"/>
  </si>
  <si>
    <t xml:space="preserve">      移民补助</t>
  </si>
  <si>
    <t xml:space="preserve">  土地出让价款收入</t>
  </si>
  <si>
    <t xml:space="preserve">      基础设施建设和经济发展</t>
  </si>
  <si>
    <t xml:space="preserve">  补缴的土地价款</t>
  </si>
  <si>
    <t xml:space="preserve">      其他大中型水库移民后期扶持基金支出</t>
  </si>
  <si>
    <t xml:space="preserve">  划拨土地收入</t>
  </si>
  <si>
    <t xml:space="preserve">    小型水库移民扶助基金及对应专项债务收入安排的支出</t>
  </si>
  <si>
    <t xml:space="preserve">  其他土地出让收入</t>
  </si>
  <si>
    <t>十、大中型水库库区基金收入</t>
    <phoneticPr fontId="2" type="noConversion"/>
  </si>
  <si>
    <t xml:space="preserve">      其他小型水库移民扶助基金支出</t>
  </si>
  <si>
    <t>十一、彩票公益金收入</t>
    <phoneticPr fontId="2" type="noConversion"/>
  </si>
  <si>
    <t>三、节能环保支出</t>
  </si>
  <si>
    <t xml:space="preserve">  福利彩票公益金收入</t>
  </si>
  <si>
    <t xml:space="preserve">    可再生能源电价附加收入安排的支出</t>
  </si>
  <si>
    <t xml:space="preserve">  体育彩票公益金收入</t>
  </si>
  <si>
    <t xml:space="preserve">    废弃电器电子产品处理基金支出</t>
  </si>
  <si>
    <t>十二、城市基础设施配套费收入</t>
    <phoneticPr fontId="2" type="noConversion"/>
  </si>
  <si>
    <t>十三、小型水库移民扶助基金收入</t>
    <phoneticPr fontId="2" type="noConversion"/>
  </si>
  <si>
    <t>十四、国家重大水利工程建设基金收入</t>
    <phoneticPr fontId="2" type="noConversion"/>
  </si>
  <si>
    <t xml:space="preserve">  南水北调工程建设资金</t>
  </si>
  <si>
    <t xml:space="preserve">  三峡工程后续工作资金</t>
  </si>
  <si>
    <t>四、城乡社区支出</t>
  </si>
  <si>
    <t xml:space="preserve">  省级重大水利工程建设资金</t>
  </si>
  <si>
    <t xml:space="preserve">    国有土地使用权出让收入及对应专项债务收入安排的支出</t>
  </si>
  <si>
    <t>十五、车辆通行费</t>
    <phoneticPr fontId="2" type="noConversion"/>
  </si>
  <si>
    <t xml:space="preserve">      征地和拆迁补偿支出</t>
  </si>
  <si>
    <t>十六、污水处理费收入</t>
    <phoneticPr fontId="2" type="noConversion"/>
  </si>
  <si>
    <t xml:space="preserve">      土地开发支出</t>
  </si>
  <si>
    <t>十七、彩票发行机构和彩票销售机构的业务费用</t>
    <phoneticPr fontId="2" type="noConversion"/>
  </si>
  <si>
    <t xml:space="preserve">      城市建设支出</t>
  </si>
  <si>
    <t>十八、其他政府性基金收入</t>
    <phoneticPr fontId="2" type="noConversion"/>
  </si>
  <si>
    <t xml:space="preserve">      农村基础设施建设支出</t>
  </si>
  <si>
    <t>十九、彩票发行机构和彩票销售机构的业务费用</t>
  </si>
  <si>
    <t xml:space="preserve">      补助被征地农民支出</t>
  </si>
  <si>
    <t>二十、其他政府性基金收入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</si>
  <si>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</si>
  <si>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</si>
  <si>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</si>
  <si>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</si>
  <si>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t xml:space="preserve">      保障性住房租金补贴</t>
  </si>
  <si>
    <t xml:space="preserve">      其他国有土地使用权出让收入安排的支出</t>
    <phoneticPr fontId="2" type="noConversion"/>
  </si>
  <si>
    <t xml:space="preserve">    城市公用事业附加及对应专项债务收入安排的支出</t>
  </si>
  <si>
    <t xml:space="preserve">      城市公共设施</t>
  </si>
  <si>
    <t xml:space="preserve">      城市环境卫生</t>
  </si>
  <si>
    <t xml:space="preserve">      公有房屋</t>
  </si>
  <si>
    <t xml:space="preserve">      城市防洪</t>
  </si>
  <si>
    <t xml:space="preserve">      其他城市公用事业附加安排的支出</t>
  </si>
  <si>
    <t xml:space="preserve">    国有土地收益基金及对应专项债务收入安排的支出</t>
  </si>
  <si>
    <t xml:space="preserve">      其他国有土地收益基金支出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</si>
  <si>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</si>
  <si>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</si>
  <si>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  其他城市基础设施配套费安排的支出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</si>
  <si>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</si>
  <si>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</si>
  <si>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</si>
  <si>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  开发新菜地工程</t>
  </si>
  <si>
    <t xml:space="preserve">      改造老菜地工程</t>
  </si>
  <si>
    <t xml:space="preserve">      设备购置</t>
  </si>
  <si>
    <t xml:space="preserve">      技术培训与推广</t>
  </si>
  <si>
    <t xml:space="preserve">      其他新菜地开发建设基金支出</t>
  </si>
  <si>
    <t xml:space="preserve">    大中型水库库区基金及对应专项债务收入安排的支出</t>
  </si>
  <si>
    <t xml:space="preserve">      解决移民遗留问题</t>
  </si>
  <si>
    <t xml:space="preserve">      库区防护工程维护</t>
  </si>
  <si>
    <t xml:space="preserve">      其他大中型水库库区基金支出</t>
  </si>
  <si>
    <t xml:space="preserve">    三峡水库库区基金支出</t>
  </si>
  <si>
    <t xml:space="preserve">      库区维护和管理</t>
  </si>
  <si>
    <t xml:space="preserve">      其他三峡水库库区基金支出</t>
  </si>
  <si>
    <t xml:space="preserve">    国家重大水利工程建设基金及对应专项债务收入安排的支出</t>
  </si>
  <si>
    <t xml:space="preserve">      南水北调工程建设</t>
  </si>
  <si>
    <t xml:space="preserve">      三峡工程后续工作</t>
  </si>
  <si>
    <t xml:space="preserve">      地方重大水利工程建设</t>
  </si>
  <si>
    <t xml:space="preserve">      其他重大水利工程建设基金支出</t>
  </si>
  <si>
    <t>六、交通运输支出</t>
  </si>
  <si>
    <t xml:space="preserve">    海南省高等级公路车辆通行附加费及对应专项债务收入安排的支出</t>
  </si>
  <si>
    <t xml:space="preserve">      公路建设</t>
  </si>
  <si>
    <t xml:space="preserve">      公路养护</t>
  </si>
  <si>
    <t xml:space="preserve">      公路还贷</t>
  </si>
  <si>
    <t xml:space="preserve">      其他海南省高等级公路车辆通行附加费安排的支出</t>
  </si>
  <si>
    <t xml:space="preserve">    车辆通行费及对应专项债务收入安排的支出</t>
  </si>
  <si>
    <t xml:space="preserve">      政府还贷公路养护</t>
  </si>
  <si>
    <t xml:space="preserve">      政府还贷公路管理</t>
  </si>
  <si>
    <t xml:space="preserve">      其他车辆通行费安排的支出</t>
  </si>
  <si>
    <t xml:space="preserve">    港口建设费及对应债务收入安排的支出</t>
  </si>
  <si>
    <t xml:space="preserve">      港口设施</t>
  </si>
  <si>
    <t xml:space="preserve">      航道建设和维护</t>
  </si>
  <si>
    <t xml:space="preserve">      航运保障系统建设</t>
  </si>
  <si>
    <t xml:space="preserve">      其他港口建设费安排的支出</t>
  </si>
  <si>
    <t xml:space="preserve">    铁路建设基金支出</t>
  </si>
  <si>
    <t xml:space="preserve">      铁路建设投资</t>
  </si>
  <si>
    <t xml:space="preserve">      购置铁路机车车辆</t>
  </si>
  <si>
    <t xml:space="preserve">      铁路还贷</t>
  </si>
  <si>
    <t xml:space="preserve">      建设项目铺底资金</t>
  </si>
  <si>
    <t xml:space="preserve">      勘测设计</t>
  </si>
  <si>
    <t xml:space="preserve">      注册资本金</t>
  </si>
  <si>
    <t xml:space="preserve">      周转资金</t>
  </si>
  <si>
    <t xml:space="preserve">      其他铁路建设基金支出</t>
  </si>
  <si>
    <t xml:space="preserve">    船舶油污损害赔偿基金支出</t>
  </si>
  <si>
    <t xml:space="preserve">      应急处置费用</t>
  </si>
  <si>
    <t xml:space="preserve">      控制清除污染</t>
  </si>
  <si>
    <t xml:space="preserve">      损失补偿</t>
  </si>
  <si>
    <t xml:space="preserve">      生态恢复</t>
  </si>
  <si>
    <t xml:space="preserve">      监视监测</t>
  </si>
  <si>
    <t xml:space="preserve">      其他船舶油污损害赔偿基金支出</t>
  </si>
  <si>
    <t xml:space="preserve">    民航发展基金支出</t>
  </si>
  <si>
    <t xml:space="preserve">      民航机场建设</t>
  </si>
  <si>
    <t xml:space="preserve">      空管系统建设</t>
  </si>
  <si>
    <t xml:space="preserve">      民航安全</t>
  </si>
  <si>
    <t xml:space="preserve">      航线和机场补贴</t>
  </si>
  <si>
    <t xml:space="preserve">      民航节能减排</t>
  </si>
  <si>
    <t xml:space="preserve">      通用航空发展</t>
  </si>
  <si>
    <t xml:space="preserve">      征管经费</t>
  </si>
  <si>
    <t xml:space="preserve">      其他民航发展基金支出</t>
  </si>
  <si>
    <t>七、资源勘探信息等支出</t>
  </si>
  <si>
    <t xml:space="preserve">    散装水泥专项资金及对应专项债务收入安排的支出</t>
  </si>
  <si>
    <t xml:space="preserve">      建设专用设施</t>
  </si>
  <si>
    <t xml:space="preserve">      专用设备购置和维修</t>
  </si>
  <si>
    <t xml:space="preserve">      贷款贴息</t>
  </si>
  <si>
    <t xml:space="preserve">      技术研发与推广</t>
  </si>
  <si>
    <t xml:space="preserve">      宣传</t>
  </si>
  <si>
    <t xml:space="preserve">      其他散装水泥专项资金支出</t>
  </si>
  <si>
    <t xml:space="preserve">    新型墙体材料专项基金及对应专项债务收入安排的支出</t>
  </si>
  <si>
    <t xml:space="preserve">      技改贴息和补助</t>
  </si>
  <si>
    <t xml:space="preserve">      技术研发和推广</t>
  </si>
  <si>
    <t xml:space="preserve">      示范项目补贴</t>
  </si>
  <si>
    <t xml:space="preserve">      宣传和培训</t>
  </si>
  <si>
    <t xml:space="preserve">      其他新型墙体材料专项基金支出</t>
  </si>
  <si>
    <t xml:space="preserve">    农网还贷资金支出</t>
  </si>
  <si>
    <t xml:space="preserve">      地方农网还贷资金支出</t>
  </si>
  <si>
    <t xml:space="preserve">      其他农网还贷资金支出</t>
  </si>
  <si>
    <t>八、商业服务业等支出</t>
  </si>
  <si>
    <t xml:space="preserve">    旅游发展基金支出</t>
  </si>
  <si>
    <t xml:space="preserve">      宣传促销</t>
  </si>
  <si>
    <t xml:space="preserve">      行业规划</t>
  </si>
  <si>
    <t xml:space="preserve">      旅游事业补助</t>
  </si>
  <si>
    <t xml:space="preserve">      地方旅游开发项目补助</t>
  </si>
  <si>
    <t xml:space="preserve">      其他旅游发展基金支出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</si>
  <si>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</si>
  <si>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</si>
  <si>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</si>
  <si>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  福利彩票发行机构的业务费支出</t>
  </si>
  <si>
    <t xml:space="preserve">      体育彩票发行机构的业务费支出</t>
  </si>
  <si>
    <t xml:space="preserve">      福利彩票销售机构的业务费支出</t>
  </si>
  <si>
    <t xml:space="preserve">      体育彩票销售机构的业务费支出</t>
  </si>
  <si>
    <t xml:space="preserve">      彩票兑奖周转金支出</t>
  </si>
  <si>
    <t xml:space="preserve">      彩票发行销售风险基金支出</t>
  </si>
  <si>
    <t xml:space="preserve">      彩票市场调控资金支出</t>
  </si>
  <si>
    <t xml:space="preserve">      其他彩票发行销售机构业务费安排的支出</t>
  </si>
  <si>
    <t xml:space="preserve">    彩票公益金及对应专项债务收入安排的支出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</si>
  <si>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</si>
  <si>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</si>
  <si>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</si>
  <si>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</si>
  <si>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</si>
  <si>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</si>
  <si>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</si>
  <si>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</si>
  <si>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</si>
  <si>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</si>
  <si>
    <t>十、债务付息支出</t>
  </si>
  <si>
    <t>十一、债务发行费用支出</t>
  </si>
  <si>
    <t>转移性收入</t>
  </si>
  <si>
    <t>转移性支出</t>
  </si>
  <si>
    <t xml:space="preserve">  政府性基金转移收入</t>
  </si>
  <si>
    <t xml:space="preserve">  政府性基金转移支付</t>
  </si>
  <si>
    <t xml:space="preserve">    政府性基金补助收入</t>
  </si>
  <si>
    <t xml:space="preserve">    政府性基金补助支出</t>
  </si>
  <si>
    <t xml:space="preserve">    政府性基金上解收入</t>
  </si>
  <si>
    <t xml:space="preserve">    政府性基金上解支出</t>
  </si>
  <si>
    <t xml:space="preserve">  上年结余收入</t>
  </si>
  <si>
    <t xml:space="preserve"> 调出资金</t>
  </si>
  <si>
    <t xml:space="preserve">  调入资金</t>
  </si>
  <si>
    <t xml:space="preserve"> 年终结余</t>
  </si>
  <si>
    <t xml:space="preserve">    其中：地方政府性基金调入专项收入</t>
  </si>
  <si>
    <t xml:space="preserve"> 地方政府专项债务还本支出</t>
    <phoneticPr fontId="2" type="noConversion"/>
  </si>
  <si>
    <t xml:space="preserve">  地方政府专项债务收入</t>
  </si>
  <si>
    <t xml:space="preserve"> 地方政府专项债务转贷支出</t>
    <phoneticPr fontId="2" type="noConversion"/>
  </si>
  <si>
    <t xml:space="preserve">  地方政府专项债务转贷收入</t>
    <phoneticPr fontId="2" type="noConversion"/>
  </si>
  <si>
    <t>预算数</t>
    <phoneticPr fontId="1" type="noConversion"/>
  </si>
  <si>
    <t xml:space="preserve"> 地方政府专项债务还本支出</t>
    <phoneticPr fontId="2" type="noConversion"/>
  </si>
  <si>
    <t xml:space="preserve"> 地方政府专项债务转贷支出</t>
    <phoneticPr fontId="2" type="noConversion"/>
  </si>
  <si>
    <t xml:space="preserve">  地方政府专项债务转贷收入</t>
    <phoneticPr fontId="2" type="noConversion"/>
  </si>
  <si>
    <t>项目</t>
  </si>
  <si>
    <t>单位:万元</t>
  </si>
  <si>
    <t>专项债务</t>
  </si>
  <si>
    <t>小计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</si>
  <si>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</si>
  <si>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</si>
  <si>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</si>
  <si>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</si>
  <si>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</si>
  <si>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</si>
  <si>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</si>
  <si>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</si>
  <si>
    <t>单位：万元</t>
    <phoneticPr fontId="1" type="noConversion"/>
  </si>
  <si>
    <t>2018年政府性基金预算支出明细表</t>
    <phoneticPr fontId="1" type="noConversion"/>
  </si>
  <si>
    <t xml:space="preserve">  缴纳新增建设用地土地有偿使用费</t>
  </si>
  <si>
    <t>2018年政府性基金预算收支表</t>
    <phoneticPr fontId="1" type="noConversion"/>
  </si>
  <si>
    <t>收  入  总  计</t>
    <phoneticPr fontId="1" type="noConversion"/>
  </si>
  <si>
    <t>收  入  项  目</t>
    <phoneticPr fontId="1" type="noConversion"/>
  </si>
  <si>
    <t>收  入  合  计</t>
    <phoneticPr fontId="1" type="noConversion"/>
  </si>
  <si>
    <t xml:space="preserve">      回收处理费用补贴</t>
  </si>
  <si>
    <t xml:space="preserve">      信息系统建设</t>
  </si>
  <si>
    <t xml:space="preserve">      基金征管经费</t>
  </si>
  <si>
    <t xml:space="preserve">      其他废弃电器电子产品处理基金支出</t>
  </si>
  <si>
    <t xml:space="preserve">      公共租赁住房支出</t>
  </si>
  <si>
    <t>支  出  项  目</t>
    <phoneticPr fontId="1" type="noConversion"/>
  </si>
  <si>
    <t>支  出  合  计</t>
    <phoneticPr fontId="1" type="noConversion"/>
  </si>
  <si>
    <t>支  出  总  计</t>
    <phoneticPr fontId="1" type="noConversion"/>
  </si>
  <si>
    <t>2018年政府性基金转移支付表</t>
    <phoneticPr fontId="1" type="noConversion"/>
  </si>
  <si>
    <t>收  入  项  目</t>
    <phoneticPr fontId="1" type="noConversion"/>
  </si>
  <si>
    <t>支  出  项  目</t>
    <phoneticPr fontId="1" type="noConversion"/>
  </si>
  <si>
    <t>本级收入合计</t>
    <phoneticPr fontId="1" type="noConversion"/>
  </si>
  <si>
    <t>本级支出合计</t>
    <phoneticPr fontId="1" type="noConversion"/>
  </si>
  <si>
    <t>2017年度库尔勒市地方政府专项债务余额情况表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</si>
</sst>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name val="方正仿宋_GBK"/>
      <family val="4"/>
      <charset val="134"/>
    </font>
    <font>
      <sz val="14"/>
      <name val="方正仿宋_GBK"/>
      <family val="4"/>
      <charset val="134"/>
    </font>
    <font>
      <sz val="14"/>
      <color theme="1"/>
      <name val="方正仿宋_GBK"/>
      <family val="4"/>
      <charset val="134"/>
    </font>
    <font>
      <sz val="14"/>
      <color indexed="8"/>
      <name val="方正仿宋_GBK"/>
      <family val="4"/>
      <charset val="134"/>
    </font>
    <font>
      <b/>
      <sz val="20"/>
      <name val="方正小标宋_GBK"/>
      <family val="4"/>
      <charset val="134"/>
    </font>
    <font>
      <b/>
      <sz val="14"/>
      <color theme="1"/>
      <name val="方正仿宋_GBK"/>
      <family val="4"/>
      <charset val="134"/>
    </font>
    <font>
      <b/>
      <sz val="14"/>
      <color indexed="8"/>
      <name val="方正仿宋_GBK"/>
      <family val="4"/>
      <charset val="134"/>
    </font>
    <font>
      <b/>
      <sz val="20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/>
    <xf numFmtId="0" fontId="0" fillId="2" borderId="0" xfId="0" applyFill="1" applyAlignment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" fontId="4" fillId="0" borderId="1" xfId="0" applyNumberFormat="1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0" applyFont="1">
      <alignment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>
      <alignment vertical="center"/>
    </xf>
    <xf numFmtId="3" fontId="9" fillId="0" borderId="1" xfId="0" applyNumberFormat="1" applyFont="1" applyFill="1" applyBorder="1" applyAlignment="1" applyProtection="1">
      <alignment vertical="center"/>
    </xf>
    <xf numFmtId="3" fontId="8" fillId="0" borderId="1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3" fontId="4" fillId="2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right" vertical="center"/>
    </xf>
    <xf numFmtId="0" fontId="5" fillId="2" borderId="1" xfId="0" applyNumberFormat="1" applyFont="1" applyFill="1" applyBorder="1" applyAlignment="1" applyProtection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B2" sqref="B2"/>
    </sheetView>
  </sheetViews>
  <sheetFormatPr defaultRowHeight="18.75" x14ac:dyDescent="0.15"/>
  <cols>
    <col min="1" max="1" width="59" style="4" bestFit="1" customWidth="1"/>
    <col min="2" max="2" width="14.625" style="4" bestFit="1" customWidth="1"/>
    <col min="3" max="16384" width="9" style="4"/>
  </cols>
  <sheetData>
    <row r="1" spans="1:2" ht="27" x14ac:dyDescent="0.15">
      <c r="A1" s="35" t="s">
        <v>214</v>
      </c>
      <c r="B1" s="35"/>
    </row>
    <row r="2" spans="1:2" x14ac:dyDescent="0.15">
      <c r="A2" s="3"/>
      <c r="B2" s="5" t="s">
        <v>211</v>
      </c>
    </row>
    <row r="3" spans="1:2" x14ac:dyDescent="0.15">
      <c r="A3" s="6" t="s">
        <v>216</v>
      </c>
      <c r="B3" s="6" t="s">
        <v>0</v>
      </c>
    </row>
    <row r="4" spans="1:2" s="14" customFormat="1" x14ac:dyDescent="0.15">
      <c r="A4" s="22" t="s">
        <v>1</v>
      </c>
      <c r="B4" s="10"/>
    </row>
    <row r="5" spans="1:2" s="14" customFormat="1" x14ac:dyDescent="0.15">
      <c r="A5" s="22" t="s">
        <v>3</v>
      </c>
      <c r="B5" s="10"/>
    </row>
    <row r="6" spans="1:2" s="14" customFormat="1" x14ac:dyDescent="0.15">
      <c r="A6" s="22" t="s">
        <v>5</v>
      </c>
      <c r="B6" s="10"/>
    </row>
    <row r="7" spans="1:2" s="14" customFormat="1" x14ac:dyDescent="0.15">
      <c r="A7" s="25" t="s">
        <v>7</v>
      </c>
      <c r="B7" s="10"/>
    </row>
    <row r="8" spans="1:2" s="14" customFormat="1" x14ac:dyDescent="0.15">
      <c r="A8" s="26" t="s">
        <v>9</v>
      </c>
      <c r="B8" s="10"/>
    </row>
    <row r="9" spans="1:2" s="14" customFormat="1" x14ac:dyDescent="0.15">
      <c r="A9" s="22" t="s">
        <v>11</v>
      </c>
      <c r="B9" s="10"/>
    </row>
    <row r="10" spans="1:2" s="14" customFormat="1" x14ac:dyDescent="0.15">
      <c r="A10" s="22" t="s">
        <v>13</v>
      </c>
      <c r="B10" s="10"/>
    </row>
    <row r="11" spans="1:2" s="14" customFormat="1" x14ac:dyDescent="0.15">
      <c r="A11" s="22" t="s">
        <v>15</v>
      </c>
      <c r="B11" s="10">
        <v>320</v>
      </c>
    </row>
    <row r="12" spans="1:2" s="14" customFormat="1" x14ac:dyDescent="0.15">
      <c r="A12" s="22" t="s">
        <v>17</v>
      </c>
      <c r="B12" s="10">
        <f>SUM(B13:B17)</f>
        <v>78177</v>
      </c>
    </row>
    <row r="13" spans="1:2" x14ac:dyDescent="0.15">
      <c r="A13" s="9" t="s">
        <v>19</v>
      </c>
      <c r="B13" s="11">
        <v>60293</v>
      </c>
    </row>
    <row r="14" spans="1:2" x14ac:dyDescent="0.15">
      <c r="A14" s="9" t="s">
        <v>21</v>
      </c>
      <c r="B14" s="8">
        <v>12908</v>
      </c>
    </row>
    <row r="15" spans="1:2" x14ac:dyDescent="0.15">
      <c r="A15" s="9" t="s">
        <v>23</v>
      </c>
      <c r="B15" s="8">
        <v>8974</v>
      </c>
    </row>
    <row r="16" spans="1:2" x14ac:dyDescent="0.15">
      <c r="A16" s="9" t="s">
        <v>213</v>
      </c>
      <c r="B16" s="8">
        <v>-4411</v>
      </c>
    </row>
    <row r="17" spans="1:2" x14ac:dyDescent="0.15">
      <c r="A17" s="9" t="s">
        <v>25</v>
      </c>
      <c r="B17" s="8">
        <v>413</v>
      </c>
    </row>
    <row r="18" spans="1:2" s="14" customFormat="1" x14ac:dyDescent="0.15">
      <c r="A18" s="22" t="s">
        <v>26</v>
      </c>
      <c r="B18" s="10"/>
    </row>
    <row r="19" spans="1:2" s="14" customFormat="1" x14ac:dyDescent="0.15">
      <c r="A19" s="22" t="s">
        <v>28</v>
      </c>
      <c r="B19" s="10"/>
    </row>
    <row r="20" spans="1:2" x14ac:dyDescent="0.15">
      <c r="A20" s="9" t="s">
        <v>30</v>
      </c>
      <c r="B20" s="8"/>
    </row>
    <row r="21" spans="1:2" x14ac:dyDescent="0.15">
      <c r="A21" s="9" t="s">
        <v>32</v>
      </c>
      <c r="B21" s="8"/>
    </row>
    <row r="22" spans="1:2" s="14" customFormat="1" x14ac:dyDescent="0.15">
      <c r="A22" s="22" t="s">
        <v>34</v>
      </c>
      <c r="B22" s="10">
        <v>5245</v>
      </c>
    </row>
    <row r="23" spans="1:2" s="14" customFormat="1" x14ac:dyDescent="0.15">
      <c r="A23" s="22" t="s">
        <v>35</v>
      </c>
      <c r="B23" s="10"/>
    </row>
    <row r="24" spans="1:2" s="14" customFormat="1" x14ac:dyDescent="0.15">
      <c r="A24" s="22" t="s">
        <v>36</v>
      </c>
      <c r="B24" s="10"/>
    </row>
    <row r="25" spans="1:2" x14ac:dyDescent="0.15">
      <c r="A25" s="9" t="s">
        <v>37</v>
      </c>
      <c r="B25" s="8"/>
    </row>
    <row r="26" spans="1:2" x14ac:dyDescent="0.15">
      <c r="A26" s="9" t="s">
        <v>38</v>
      </c>
      <c r="B26" s="8"/>
    </row>
    <row r="27" spans="1:2" x14ac:dyDescent="0.15">
      <c r="A27" s="9" t="s">
        <v>40</v>
      </c>
      <c r="B27" s="8"/>
    </row>
    <row r="28" spans="1:2" s="14" customFormat="1" x14ac:dyDescent="0.15">
      <c r="A28" s="22" t="s">
        <v>42</v>
      </c>
      <c r="B28" s="10"/>
    </row>
    <row r="29" spans="1:2" s="14" customFormat="1" x14ac:dyDescent="0.15">
      <c r="A29" s="22" t="s">
        <v>44</v>
      </c>
      <c r="B29" s="10">
        <v>408</v>
      </c>
    </row>
    <row r="30" spans="1:2" s="14" customFormat="1" x14ac:dyDescent="0.15">
      <c r="A30" s="22" t="s">
        <v>46</v>
      </c>
      <c r="B30" s="10"/>
    </row>
    <row r="31" spans="1:2" s="14" customFormat="1" x14ac:dyDescent="0.15">
      <c r="A31" s="22" t="s">
        <v>48</v>
      </c>
      <c r="B31" s="10"/>
    </row>
    <row r="32" spans="1:2" s="14" customFormat="1" x14ac:dyDescent="0.15">
      <c r="A32" s="22" t="s">
        <v>50</v>
      </c>
      <c r="B32" s="10"/>
    </row>
    <row r="33" spans="1:2" s="14" customFormat="1" x14ac:dyDescent="0.15">
      <c r="A33" s="22" t="s">
        <v>52</v>
      </c>
      <c r="B33" s="10"/>
    </row>
    <row r="34" spans="1:2" x14ac:dyDescent="0.15">
      <c r="A34" s="7"/>
      <c r="B34" s="8"/>
    </row>
    <row r="35" spans="1:2" x14ac:dyDescent="0.15">
      <c r="A35" s="6" t="s">
        <v>217</v>
      </c>
      <c r="B35" s="10">
        <f>B11+B12+B22+B29</f>
        <v>84150</v>
      </c>
    </row>
    <row r="36" spans="1:2" x14ac:dyDescent="0.15">
      <c r="A36" s="10" t="s">
        <v>178</v>
      </c>
      <c r="B36" s="10">
        <v>1</v>
      </c>
    </row>
    <row r="37" spans="1:2" x14ac:dyDescent="0.15">
      <c r="A37" s="8" t="s">
        <v>180</v>
      </c>
      <c r="B37" s="8">
        <v>1</v>
      </c>
    </row>
    <row r="38" spans="1:2" x14ac:dyDescent="0.15">
      <c r="A38" s="8" t="s">
        <v>182</v>
      </c>
      <c r="B38" s="8">
        <v>1</v>
      </c>
    </row>
    <row r="39" spans="1:2" x14ac:dyDescent="0.15">
      <c r="A39" s="8" t="s">
        <v>184</v>
      </c>
      <c r="B39" s="11"/>
    </row>
    <row r="40" spans="1:2" x14ac:dyDescent="0.15">
      <c r="A40" s="8" t="s">
        <v>186</v>
      </c>
      <c r="B40" s="11"/>
    </row>
    <row r="41" spans="1:2" x14ac:dyDescent="0.15">
      <c r="A41" s="8" t="s">
        <v>188</v>
      </c>
      <c r="B41" s="11"/>
    </row>
    <row r="42" spans="1:2" x14ac:dyDescent="0.15">
      <c r="A42" s="8" t="s">
        <v>190</v>
      </c>
      <c r="B42" s="11"/>
    </row>
    <row r="43" spans="1:2" x14ac:dyDescent="0.15">
      <c r="A43" s="12" t="s">
        <v>192</v>
      </c>
      <c r="B43" s="11"/>
    </row>
    <row r="44" spans="1:2" x14ac:dyDescent="0.15">
      <c r="A44" s="12" t="s">
        <v>194</v>
      </c>
      <c r="B44" s="11"/>
    </row>
    <row r="45" spans="1:2" x14ac:dyDescent="0.15">
      <c r="A45" s="12"/>
      <c r="B45" s="11"/>
    </row>
    <row r="46" spans="1:2" s="14" customFormat="1" x14ac:dyDescent="0.15">
      <c r="A46" s="6" t="s">
        <v>215</v>
      </c>
      <c r="B46" s="13">
        <f>B35+B36</f>
        <v>84151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9"/>
  <sheetViews>
    <sheetView tabSelected="1" workbookViewId="0">
      <selection activeCell="A10" sqref="A10"/>
    </sheetView>
  </sheetViews>
  <sheetFormatPr defaultRowHeight="18.75" x14ac:dyDescent="0.15"/>
  <cols>
    <col min="1" max="1" width="71.125" style="15" customWidth="1"/>
    <col min="2" max="2" width="17.25" style="15" customWidth="1"/>
    <col min="3" max="3" width="9.25" style="15" bestFit="1" customWidth="1"/>
    <col min="4" max="16384" width="9" style="15"/>
  </cols>
  <sheetData>
    <row r="1" spans="1:2" ht="27" x14ac:dyDescent="0.15">
      <c r="A1" s="35" t="s">
        <v>212</v>
      </c>
      <c r="B1" s="35"/>
    </row>
    <row r="2" spans="1:2" x14ac:dyDescent="0.15">
      <c r="B2" s="5" t="s">
        <v>211</v>
      </c>
    </row>
    <row r="3" spans="1:2" x14ac:dyDescent="0.15">
      <c r="A3" s="6" t="s">
        <v>223</v>
      </c>
      <c r="B3" s="6" t="s">
        <v>195</v>
      </c>
    </row>
    <row r="4" spans="1:2" s="19" customFormat="1" x14ac:dyDescent="0.15">
      <c r="A4" s="22" t="s">
        <v>2</v>
      </c>
      <c r="B4" s="6"/>
    </row>
    <row r="5" spans="1:2" hidden="1" x14ac:dyDescent="0.15">
      <c r="A5" s="16" t="s">
        <v>4</v>
      </c>
      <c r="B5" s="8"/>
    </row>
    <row r="6" spans="1:2" hidden="1" x14ac:dyDescent="0.15">
      <c r="A6" s="16" t="s">
        <v>6</v>
      </c>
      <c r="B6" s="8"/>
    </row>
    <row r="7" spans="1:2" hidden="1" x14ac:dyDescent="0.15">
      <c r="A7" s="16" t="s">
        <v>8</v>
      </c>
      <c r="B7" s="8"/>
    </row>
    <row r="8" spans="1:2" hidden="1" x14ac:dyDescent="0.15">
      <c r="A8" s="16" t="s">
        <v>10</v>
      </c>
      <c r="B8" s="8"/>
    </row>
    <row r="9" spans="1:2" hidden="1" x14ac:dyDescent="0.15">
      <c r="A9" s="16" t="s">
        <v>12</v>
      </c>
      <c r="B9" s="8"/>
    </row>
    <row r="10" spans="1:2" s="19" customFormat="1" x14ac:dyDescent="0.15">
      <c r="A10" s="22" t="s">
        <v>14</v>
      </c>
      <c r="B10" s="10"/>
    </row>
    <row r="11" spans="1:2" hidden="1" x14ac:dyDescent="0.15">
      <c r="A11" s="16" t="s">
        <v>16</v>
      </c>
      <c r="B11" s="8"/>
    </row>
    <row r="12" spans="1:2" hidden="1" x14ac:dyDescent="0.15">
      <c r="A12" s="16" t="s">
        <v>18</v>
      </c>
      <c r="B12" s="8"/>
    </row>
    <row r="13" spans="1:2" hidden="1" x14ac:dyDescent="0.15">
      <c r="A13" s="16" t="s">
        <v>20</v>
      </c>
      <c r="B13" s="8"/>
    </row>
    <row r="14" spans="1:2" hidden="1" x14ac:dyDescent="0.15">
      <c r="A14" s="16" t="s">
        <v>22</v>
      </c>
      <c r="B14" s="8"/>
    </row>
    <row r="15" spans="1:2" hidden="1" x14ac:dyDescent="0.15">
      <c r="A15" s="16" t="s">
        <v>24</v>
      </c>
      <c r="B15" s="8"/>
    </row>
    <row r="16" spans="1:2" hidden="1" x14ac:dyDescent="0.15">
      <c r="A16" s="16" t="s">
        <v>18</v>
      </c>
      <c r="B16" s="8"/>
    </row>
    <row r="17" spans="1:2" hidden="1" x14ac:dyDescent="0.15">
      <c r="A17" s="16" t="s">
        <v>20</v>
      </c>
      <c r="B17" s="8"/>
    </row>
    <row r="18" spans="1:2" hidden="1" x14ac:dyDescent="0.15">
      <c r="A18" s="17" t="s">
        <v>27</v>
      </c>
      <c r="B18" s="8"/>
    </row>
    <row r="19" spans="1:2" s="19" customFormat="1" x14ac:dyDescent="0.15">
      <c r="A19" s="22" t="s">
        <v>29</v>
      </c>
      <c r="B19" s="10"/>
    </row>
    <row r="20" spans="1:2" hidden="1" x14ac:dyDescent="0.15">
      <c r="A20" s="7" t="s">
        <v>31</v>
      </c>
      <c r="B20" s="8"/>
    </row>
    <row r="21" spans="1:2" hidden="1" x14ac:dyDescent="0.15">
      <c r="A21" s="7" t="s">
        <v>33</v>
      </c>
      <c r="B21" s="8"/>
    </row>
    <row r="22" spans="1:2" hidden="1" x14ac:dyDescent="0.15">
      <c r="A22" s="7" t="s">
        <v>218</v>
      </c>
      <c r="B22" s="8"/>
    </row>
    <row r="23" spans="1:2" hidden="1" x14ac:dyDescent="0.15">
      <c r="A23" s="7" t="s">
        <v>219</v>
      </c>
      <c r="B23" s="8"/>
    </row>
    <row r="24" spans="1:2" hidden="1" x14ac:dyDescent="0.15">
      <c r="A24" s="7" t="s">
        <v>220</v>
      </c>
      <c r="B24" s="8"/>
    </row>
    <row r="25" spans="1:2" hidden="1" x14ac:dyDescent="0.15">
      <c r="A25" s="7" t="s">
        <v>221</v>
      </c>
      <c r="B25" s="8"/>
    </row>
    <row r="26" spans="1:2" s="19" customFormat="1" x14ac:dyDescent="0.15">
      <c r="A26" s="22" t="s">
        <v>39</v>
      </c>
      <c r="B26" s="10">
        <f>B27+B40+B51+B57</f>
        <v>78262</v>
      </c>
    </row>
    <row r="27" spans="1:2" x14ac:dyDescent="0.15">
      <c r="A27" s="7" t="s">
        <v>41</v>
      </c>
      <c r="B27" s="8">
        <f>SUM(B28:B40)</f>
        <v>72609</v>
      </c>
    </row>
    <row r="28" spans="1:2" x14ac:dyDescent="0.15">
      <c r="A28" s="17" t="s">
        <v>43</v>
      </c>
      <c r="B28" s="8">
        <v>69279</v>
      </c>
    </row>
    <row r="29" spans="1:2" x14ac:dyDescent="0.15">
      <c r="A29" s="17" t="s">
        <v>45</v>
      </c>
      <c r="B29" s="8">
        <v>3230</v>
      </c>
    </row>
    <row r="30" spans="1:2" x14ac:dyDescent="0.15">
      <c r="A30" s="17" t="s">
        <v>47</v>
      </c>
      <c r="B30" s="8"/>
    </row>
    <row r="31" spans="1:2" x14ac:dyDescent="0.15">
      <c r="A31" s="17" t="s">
        <v>49</v>
      </c>
      <c r="B31" s="8"/>
    </row>
    <row r="32" spans="1:2" x14ac:dyDescent="0.15">
      <c r="A32" s="17" t="s">
        <v>51</v>
      </c>
      <c r="B32" s="8"/>
    </row>
    <row r="33" spans="1:2" x14ac:dyDescent="0.15">
      <c r="A33" s="17" t="s">
        <v>53</v>
      </c>
      <c r="B33" s="8"/>
    </row>
    <row r="34" spans="1:2" x14ac:dyDescent="0.15">
      <c r="A34" s="17" t="s">
        <v>54</v>
      </c>
      <c r="B34" s="8">
        <v>100</v>
      </c>
    </row>
    <row r="35" spans="1:2" x14ac:dyDescent="0.15">
      <c r="A35" s="17" t="s">
        <v>55</v>
      </c>
      <c r="B35" s="8"/>
    </row>
    <row r="36" spans="1:2" hidden="1" x14ac:dyDescent="0.15">
      <c r="A36" s="17" t="s">
        <v>56</v>
      </c>
      <c r="B36" s="8"/>
    </row>
    <row r="37" spans="1:2" hidden="1" x14ac:dyDescent="0.15">
      <c r="A37" s="18" t="s">
        <v>222</v>
      </c>
      <c r="B37" s="8"/>
    </row>
    <row r="38" spans="1:2" hidden="1" x14ac:dyDescent="0.15">
      <c r="A38" s="18" t="s">
        <v>57</v>
      </c>
      <c r="B38" s="8"/>
    </row>
    <row r="39" spans="1:2" hidden="1" x14ac:dyDescent="0.15">
      <c r="A39" s="17" t="s">
        <v>58</v>
      </c>
      <c r="B39" s="8"/>
    </row>
    <row r="40" spans="1:2" x14ac:dyDescent="0.15">
      <c r="A40" s="7" t="s">
        <v>59</v>
      </c>
      <c r="B40" s="8"/>
    </row>
    <row r="41" spans="1:2" hidden="1" x14ac:dyDescent="0.15">
      <c r="A41" s="17" t="s">
        <v>60</v>
      </c>
      <c r="B41" s="8"/>
    </row>
    <row r="42" spans="1:2" hidden="1" x14ac:dyDescent="0.15">
      <c r="A42" s="17" t="s">
        <v>61</v>
      </c>
      <c r="B42" s="8"/>
    </row>
    <row r="43" spans="1:2" hidden="1" x14ac:dyDescent="0.15">
      <c r="A43" s="17" t="s">
        <v>62</v>
      </c>
      <c r="B43" s="8"/>
    </row>
    <row r="44" spans="1:2" hidden="1" x14ac:dyDescent="0.15">
      <c r="A44" s="17" t="s">
        <v>63</v>
      </c>
      <c r="B44" s="8"/>
    </row>
    <row r="45" spans="1:2" hidden="1" x14ac:dyDescent="0.15">
      <c r="A45" s="17" t="s">
        <v>64</v>
      </c>
      <c r="B45" s="8"/>
    </row>
    <row r="46" spans="1:2" hidden="1" x14ac:dyDescent="0.15">
      <c r="A46" s="7" t="s">
        <v>65</v>
      </c>
      <c r="B46" s="8"/>
    </row>
    <row r="47" spans="1:2" hidden="1" x14ac:dyDescent="0.15">
      <c r="A47" s="17" t="s">
        <v>43</v>
      </c>
      <c r="B47" s="8"/>
    </row>
    <row r="48" spans="1:2" hidden="1" x14ac:dyDescent="0.15">
      <c r="A48" s="17" t="s">
        <v>45</v>
      </c>
      <c r="B48" s="8"/>
    </row>
    <row r="49" spans="1:2" x14ac:dyDescent="0.15">
      <c r="A49" s="17" t="s">
        <v>66</v>
      </c>
      <c r="B49" s="24"/>
    </row>
    <row r="50" spans="1:2" x14ac:dyDescent="0.15">
      <c r="A50" s="7" t="s">
        <v>67</v>
      </c>
      <c r="B50" s="8"/>
    </row>
    <row r="51" spans="1:2" x14ac:dyDescent="0.15">
      <c r="A51" s="7" t="s">
        <v>68</v>
      </c>
      <c r="B51" s="8">
        <f>SUM(B52:B56)</f>
        <v>5245</v>
      </c>
    </row>
    <row r="52" spans="1:2" x14ac:dyDescent="0.15">
      <c r="A52" s="17" t="s">
        <v>60</v>
      </c>
      <c r="B52" s="8"/>
    </row>
    <row r="53" spans="1:2" x14ac:dyDescent="0.15">
      <c r="A53" s="17" t="s">
        <v>61</v>
      </c>
      <c r="B53" s="8"/>
    </row>
    <row r="54" spans="1:2" x14ac:dyDescent="0.15">
      <c r="A54" s="17" t="s">
        <v>62</v>
      </c>
      <c r="B54" s="8"/>
    </row>
    <row r="55" spans="1:2" x14ac:dyDescent="0.15">
      <c r="A55" s="17" t="s">
        <v>63</v>
      </c>
      <c r="B55" s="8"/>
    </row>
    <row r="56" spans="1:2" x14ac:dyDescent="0.15">
      <c r="A56" s="17" t="s">
        <v>69</v>
      </c>
      <c r="B56" s="8">
        <v>5245</v>
      </c>
    </row>
    <row r="57" spans="1:2" x14ac:dyDescent="0.15">
      <c r="A57" s="7" t="s">
        <v>70</v>
      </c>
      <c r="B57" s="8">
        <v>408</v>
      </c>
    </row>
    <row r="58" spans="1:2" s="19" customFormat="1" x14ac:dyDescent="0.15">
      <c r="A58" s="22" t="s">
        <v>71</v>
      </c>
      <c r="B58" s="10"/>
    </row>
    <row r="59" spans="1:2" hidden="1" x14ac:dyDescent="0.15">
      <c r="A59" s="17" t="s">
        <v>72</v>
      </c>
      <c r="B59" s="8"/>
    </row>
    <row r="60" spans="1:2" hidden="1" x14ac:dyDescent="0.15">
      <c r="A60" s="9" t="s">
        <v>73</v>
      </c>
      <c r="B60" s="8"/>
    </row>
    <row r="61" spans="1:2" hidden="1" x14ac:dyDescent="0.15">
      <c r="A61" s="9" t="s">
        <v>74</v>
      </c>
      <c r="B61" s="8"/>
    </row>
    <row r="62" spans="1:2" hidden="1" x14ac:dyDescent="0.15">
      <c r="A62" s="9" t="s">
        <v>75</v>
      </c>
      <c r="B62" s="8"/>
    </row>
    <row r="63" spans="1:2" hidden="1" x14ac:dyDescent="0.15">
      <c r="A63" s="9" t="s">
        <v>76</v>
      </c>
      <c r="B63" s="8"/>
    </row>
    <row r="64" spans="1:2" hidden="1" x14ac:dyDescent="0.15">
      <c r="A64" s="9" t="s">
        <v>77</v>
      </c>
      <c r="B64" s="8"/>
    </row>
    <row r="65" spans="1:2" hidden="1" x14ac:dyDescent="0.15">
      <c r="A65" s="17" t="s">
        <v>78</v>
      </c>
      <c r="B65" s="8"/>
    </row>
    <row r="66" spans="1:2" hidden="1" x14ac:dyDescent="0.15">
      <c r="A66" s="17" t="s">
        <v>20</v>
      </c>
      <c r="B66" s="8"/>
    </row>
    <row r="67" spans="1:2" hidden="1" x14ac:dyDescent="0.15">
      <c r="A67" s="17" t="s">
        <v>79</v>
      </c>
      <c r="B67" s="8"/>
    </row>
    <row r="68" spans="1:2" hidden="1" x14ac:dyDescent="0.15">
      <c r="A68" s="17" t="s">
        <v>80</v>
      </c>
      <c r="B68" s="8"/>
    </row>
    <row r="69" spans="1:2" hidden="1" x14ac:dyDescent="0.15">
      <c r="A69" s="17" t="s">
        <v>81</v>
      </c>
      <c r="B69" s="8"/>
    </row>
    <row r="70" spans="1:2" hidden="1" x14ac:dyDescent="0.15">
      <c r="A70" s="17" t="s">
        <v>82</v>
      </c>
      <c r="B70" s="8"/>
    </row>
    <row r="71" spans="1:2" hidden="1" x14ac:dyDescent="0.15">
      <c r="A71" s="17" t="s">
        <v>20</v>
      </c>
      <c r="B71" s="8"/>
    </row>
    <row r="72" spans="1:2" hidden="1" x14ac:dyDescent="0.15">
      <c r="A72" s="17" t="s">
        <v>79</v>
      </c>
      <c r="B72" s="8"/>
    </row>
    <row r="73" spans="1:2" hidden="1" x14ac:dyDescent="0.15">
      <c r="A73" s="17" t="s">
        <v>83</v>
      </c>
      <c r="B73" s="8"/>
    </row>
    <row r="74" spans="1:2" hidden="1" x14ac:dyDescent="0.15">
      <c r="A74" s="17" t="s">
        <v>84</v>
      </c>
      <c r="B74" s="8"/>
    </row>
    <row r="75" spans="1:2" hidden="1" x14ac:dyDescent="0.15">
      <c r="A75" s="17" t="s">
        <v>85</v>
      </c>
      <c r="B75" s="8"/>
    </row>
    <row r="76" spans="1:2" hidden="1" x14ac:dyDescent="0.15">
      <c r="A76" s="17" t="s">
        <v>86</v>
      </c>
      <c r="B76" s="8"/>
    </row>
    <row r="77" spans="1:2" hidden="1" x14ac:dyDescent="0.15">
      <c r="A77" s="17" t="s">
        <v>87</v>
      </c>
      <c r="B77" s="8"/>
    </row>
    <row r="78" spans="1:2" hidden="1" x14ac:dyDescent="0.15">
      <c r="A78" s="17" t="s">
        <v>88</v>
      </c>
      <c r="B78" s="8"/>
    </row>
    <row r="79" spans="1:2" hidden="1" x14ac:dyDescent="0.15">
      <c r="A79" s="17" t="s">
        <v>89</v>
      </c>
      <c r="B79" s="8"/>
    </row>
    <row r="80" spans="1:2" s="19" customFormat="1" x14ac:dyDescent="0.15">
      <c r="A80" s="23" t="s">
        <v>90</v>
      </c>
      <c r="B80" s="10"/>
    </row>
    <row r="81" spans="1:2" hidden="1" x14ac:dyDescent="0.15">
      <c r="A81" s="17" t="s">
        <v>91</v>
      </c>
      <c r="B81" s="8"/>
    </row>
    <row r="82" spans="1:2" hidden="1" x14ac:dyDescent="0.15">
      <c r="A82" s="17" t="s">
        <v>92</v>
      </c>
      <c r="B82" s="8"/>
    </row>
    <row r="83" spans="1:2" hidden="1" x14ac:dyDescent="0.15">
      <c r="A83" s="17" t="s">
        <v>93</v>
      </c>
      <c r="B83" s="8"/>
    </row>
    <row r="84" spans="1:2" hidden="1" x14ac:dyDescent="0.15">
      <c r="A84" s="17" t="s">
        <v>94</v>
      </c>
      <c r="B84" s="8"/>
    </row>
    <row r="85" spans="1:2" hidden="1" x14ac:dyDescent="0.15">
      <c r="A85" s="17" t="s">
        <v>95</v>
      </c>
      <c r="B85" s="8"/>
    </row>
    <row r="86" spans="1:2" hidden="1" x14ac:dyDescent="0.15">
      <c r="A86" s="17" t="s">
        <v>96</v>
      </c>
      <c r="B86" s="8"/>
    </row>
    <row r="87" spans="1:2" hidden="1" x14ac:dyDescent="0.15">
      <c r="A87" s="17" t="s">
        <v>94</v>
      </c>
      <c r="B87" s="8"/>
    </row>
    <row r="88" spans="1:2" hidden="1" x14ac:dyDescent="0.15">
      <c r="A88" s="17" t="s">
        <v>97</v>
      </c>
      <c r="B88" s="8"/>
    </row>
    <row r="89" spans="1:2" hidden="1" x14ac:dyDescent="0.15">
      <c r="A89" s="17" t="s">
        <v>98</v>
      </c>
      <c r="B89" s="8"/>
    </row>
    <row r="90" spans="1:2" hidden="1" x14ac:dyDescent="0.15">
      <c r="A90" s="17" t="s">
        <v>99</v>
      </c>
      <c r="B90" s="8"/>
    </row>
    <row r="91" spans="1:2" hidden="1" x14ac:dyDescent="0.15">
      <c r="A91" s="17" t="s">
        <v>100</v>
      </c>
      <c r="B91" s="8"/>
    </row>
    <row r="92" spans="1:2" hidden="1" x14ac:dyDescent="0.15">
      <c r="A92" s="17" t="s">
        <v>101</v>
      </c>
      <c r="B92" s="8"/>
    </row>
    <row r="93" spans="1:2" hidden="1" x14ac:dyDescent="0.15">
      <c r="A93" s="17" t="s">
        <v>102</v>
      </c>
      <c r="B93" s="8"/>
    </row>
    <row r="94" spans="1:2" hidden="1" x14ac:dyDescent="0.15">
      <c r="A94" s="17" t="s">
        <v>103</v>
      </c>
      <c r="B94" s="8"/>
    </row>
    <row r="95" spans="1:2" hidden="1" x14ac:dyDescent="0.15">
      <c r="A95" s="17" t="s">
        <v>104</v>
      </c>
      <c r="B95" s="8"/>
    </row>
    <row r="96" spans="1:2" hidden="1" x14ac:dyDescent="0.15">
      <c r="A96" s="17" t="s">
        <v>105</v>
      </c>
      <c r="B96" s="8"/>
    </row>
    <row r="97" spans="1:2" hidden="1" x14ac:dyDescent="0.15">
      <c r="A97" s="17" t="s">
        <v>106</v>
      </c>
      <c r="B97" s="8"/>
    </row>
    <row r="98" spans="1:2" hidden="1" x14ac:dyDescent="0.15">
      <c r="A98" s="17" t="s">
        <v>107</v>
      </c>
      <c r="B98" s="8"/>
    </row>
    <row r="99" spans="1:2" hidden="1" x14ac:dyDescent="0.15">
      <c r="A99" s="17" t="s">
        <v>108</v>
      </c>
      <c r="B99" s="8"/>
    </row>
    <row r="100" spans="1:2" hidden="1" x14ac:dyDescent="0.15">
      <c r="A100" s="17" t="s">
        <v>109</v>
      </c>
      <c r="B100" s="8"/>
    </row>
    <row r="101" spans="1:2" hidden="1" x14ac:dyDescent="0.15">
      <c r="A101" s="17" t="s">
        <v>110</v>
      </c>
      <c r="B101" s="8"/>
    </row>
    <row r="102" spans="1:2" hidden="1" x14ac:dyDescent="0.15">
      <c r="A102" s="17" t="s">
        <v>111</v>
      </c>
      <c r="B102" s="8"/>
    </row>
    <row r="103" spans="1:2" hidden="1" x14ac:dyDescent="0.15">
      <c r="A103" s="17" t="s">
        <v>112</v>
      </c>
      <c r="B103" s="8"/>
    </row>
    <row r="104" spans="1:2" hidden="1" x14ac:dyDescent="0.15">
      <c r="A104" s="17" t="s">
        <v>113</v>
      </c>
      <c r="B104" s="8"/>
    </row>
    <row r="105" spans="1:2" hidden="1" x14ac:dyDescent="0.15">
      <c r="A105" s="17" t="s">
        <v>114</v>
      </c>
      <c r="B105" s="8"/>
    </row>
    <row r="106" spans="1:2" hidden="1" x14ac:dyDescent="0.15">
      <c r="A106" s="17" t="s">
        <v>115</v>
      </c>
      <c r="B106" s="8"/>
    </row>
    <row r="107" spans="1:2" hidden="1" x14ac:dyDescent="0.15">
      <c r="A107" s="17" t="s">
        <v>116</v>
      </c>
      <c r="B107" s="8"/>
    </row>
    <row r="108" spans="1:2" hidden="1" x14ac:dyDescent="0.15">
      <c r="A108" s="17" t="s">
        <v>117</v>
      </c>
      <c r="B108" s="8"/>
    </row>
    <row r="109" spans="1:2" hidden="1" x14ac:dyDescent="0.15">
      <c r="A109" s="17" t="s">
        <v>118</v>
      </c>
      <c r="B109" s="8"/>
    </row>
    <row r="110" spans="1:2" hidden="1" x14ac:dyDescent="0.15">
      <c r="A110" s="17" t="s">
        <v>119</v>
      </c>
      <c r="B110" s="8"/>
    </row>
    <row r="111" spans="1:2" hidden="1" x14ac:dyDescent="0.15">
      <c r="A111" s="17" t="s">
        <v>120</v>
      </c>
      <c r="B111" s="8"/>
    </row>
    <row r="112" spans="1:2" hidden="1" x14ac:dyDescent="0.15">
      <c r="A112" s="17" t="s">
        <v>121</v>
      </c>
      <c r="B112" s="8"/>
    </row>
    <row r="113" spans="1:2" hidden="1" x14ac:dyDescent="0.15">
      <c r="A113" s="17" t="s">
        <v>122</v>
      </c>
      <c r="B113" s="8"/>
    </row>
    <row r="114" spans="1:2" hidden="1" x14ac:dyDescent="0.15">
      <c r="A114" s="17" t="s">
        <v>123</v>
      </c>
      <c r="B114" s="8"/>
    </row>
    <row r="115" spans="1:2" hidden="1" x14ac:dyDescent="0.15">
      <c r="A115" s="17" t="s">
        <v>124</v>
      </c>
      <c r="B115" s="8"/>
    </row>
    <row r="116" spans="1:2" hidden="1" x14ac:dyDescent="0.15">
      <c r="A116" s="17" t="s">
        <v>125</v>
      </c>
      <c r="B116" s="8"/>
    </row>
    <row r="117" spans="1:2" hidden="1" x14ac:dyDescent="0.15">
      <c r="A117" s="17" t="s">
        <v>126</v>
      </c>
      <c r="B117" s="8"/>
    </row>
    <row r="118" spans="1:2" hidden="1" x14ac:dyDescent="0.15">
      <c r="A118" s="17" t="s">
        <v>127</v>
      </c>
      <c r="B118" s="8"/>
    </row>
    <row r="119" spans="1:2" hidden="1" x14ac:dyDescent="0.15">
      <c r="A119" s="17" t="s">
        <v>128</v>
      </c>
      <c r="B119" s="8"/>
    </row>
    <row r="120" spans="1:2" hidden="1" x14ac:dyDescent="0.15">
      <c r="A120" s="17" t="s">
        <v>129</v>
      </c>
      <c r="B120" s="8"/>
    </row>
    <row r="121" spans="1:2" s="19" customFormat="1" x14ac:dyDescent="0.15">
      <c r="A121" s="23" t="s">
        <v>130</v>
      </c>
      <c r="B121" s="10"/>
    </row>
    <row r="122" spans="1:2" hidden="1" x14ac:dyDescent="0.15">
      <c r="A122" s="17" t="s">
        <v>131</v>
      </c>
      <c r="B122" s="8"/>
    </row>
    <row r="123" spans="1:2" hidden="1" x14ac:dyDescent="0.15">
      <c r="A123" s="17" t="s">
        <v>132</v>
      </c>
      <c r="B123" s="8"/>
    </row>
    <row r="124" spans="1:2" hidden="1" x14ac:dyDescent="0.15">
      <c r="A124" s="17" t="s">
        <v>133</v>
      </c>
      <c r="B124" s="8"/>
    </row>
    <row r="125" spans="1:2" hidden="1" x14ac:dyDescent="0.15">
      <c r="A125" s="17" t="s">
        <v>134</v>
      </c>
      <c r="B125" s="8"/>
    </row>
    <row r="126" spans="1:2" hidden="1" x14ac:dyDescent="0.15">
      <c r="A126" s="17" t="s">
        <v>135</v>
      </c>
      <c r="B126" s="8"/>
    </row>
    <row r="127" spans="1:2" hidden="1" x14ac:dyDescent="0.15">
      <c r="A127" s="17" t="s">
        <v>136</v>
      </c>
      <c r="B127" s="8"/>
    </row>
    <row r="128" spans="1:2" hidden="1" x14ac:dyDescent="0.15">
      <c r="A128" s="17" t="s">
        <v>137</v>
      </c>
      <c r="B128" s="8"/>
    </row>
    <row r="129" spans="1:2" hidden="1" x14ac:dyDescent="0.15">
      <c r="A129" s="17" t="s">
        <v>138</v>
      </c>
      <c r="B129" s="8"/>
    </row>
    <row r="130" spans="1:2" hidden="1" x14ac:dyDescent="0.15">
      <c r="A130" s="17" t="s">
        <v>139</v>
      </c>
      <c r="B130" s="8"/>
    </row>
    <row r="131" spans="1:2" hidden="1" x14ac:dyDescent="0.15">
      <c r="A131" s="17" t="s">
        <v>140</v>
      </c>
      <c r="B131" s="8"/>
    </row>
    <row r="132" spans="1:2" hidden="1" x14ac:dyDescent="0.15">
      <c r="A132" s="17" t="s">
        <v>141</v>
      </c>
      <c r="B132" s="8"/>
    </row>
    <row r="133" spans="1:2" hidden="1" x14ac:dyDescent="0.15">
      <c r="A133" s="17" t="s">
        <v>142</v>
      </c>
      <c r="B133" s="8"/>
    </row>
    <row r="134" spans="1:2" hidden="1" x14ac:dyDescent="0.15">
      <c r="A134" s="17" t="s">
        <v>143</v>
      </c>
      <c r="B134" s="8"/>
    </row>
    <row r="135" spans="1:2" hidden="1" x14ac:dyDescent="0.15">
      <c r="A135" s="17" t="s">
        <v>144</v>
      </c>
      <c r="B135" s="8"/>
    </row>
    <row r="136" spans="1:2" hidden="1" x14ac:dyDescent="0.15">
      <c r="A136" s="17" t="s">
        <v>145</v>
      </c>
      <c r="B136" s="8"/>
    </row>
    <row r="137" spans="1:2" hidden="1" x14ac:dyDescent="0.15">
      <c r="A137" s="17" t="s">
        <v>146</v>
      </c>
      <c r="B137" s="8"/>
    </row>
    <row r="138" spans="1:2" s="19" customFormat="1" x14ac:dyDescent="0.15">
      <c r="A138" s="23" t="s">
        <v>147</v>
      </c>
      <c r="B138" s="10"/>
    </row>
    <row r="139" spans="1:2" hidden="1" x14ac:dyDescent="0.15">
      <c r="A139" s="17" t="s">
        <v>148</v>
      </c>
      <c r="B139" s="8"/>
    </row>
    <row r="140" spans="1:2" hidden="1" x14ac:dyDescent="0.15">
      <c r="A140" s="17" t="s">
        <v>149</v>
      </c>
      <c r="B140" s="8"/>
    </row>
    <row r="141" spans="1:2" hidden="1" x14ac:dyDescent="0.15">
      <c r="A141" s="17" t="s">
        <v>150</v>
      </c>
      <c r="B141" s="8"/>
    </row>
    <row r="142" spans="1:2" hidden="1" x14ac:dyDescent="0.15">
      <c r="A142" s="17" t="s">
        <v>151</v>
      </c>
      <c r="B142" s="8"/>
    </row>
    <row r="143" spans="1:2" hidden="1" x14ac:dyDescent="0.15">
      <c r="A143" s="17" t="s">
        <v>152</v>
      </c>
      <c r="B143" s="8"/>
    </row>
    <row r="144" spans="1:2" hidden="1" x14ac:dyDescent="0.15">
      <c r="A144" s="17" t="s">
        <v>153</v>
      </c>
      <c r="B144" s="8"/>
    </row>
    <row r="145" spans="1:2" s="19" customFormat="1" x14ac:dyDescent="0.15">
      <c r="A145" s="23" t="s">
        <v>154</v>
      </c>
      <c r="B145" s="10"/>
    </row>
    <row r="146" spans="1:2" hidden="1" x14ac:dyDescent="0.15">
      <c r="A146" s="17" t="s">
        <v>155</v>
      </c>
      <c r="B146" s="8"/>
    </row>
    <row r="147" spans="1:2" hidden="1" x14ac:dyDescent="0.15">
      <c r="A147" s="17" t="s">
        <v>156</v>
      </c>
      <c r="B147" s="8"/>
    </row>
    <row r="148" spans="1:2" hidden="1" x14ac:dyDescent="0.15">
      <c r="A148" s="18" t="s">
        <v>157</v>
      </c>
      <c r="B148" s="8"/>
    </row>
    <row r="149" spans="1:2" hidden="1" x14ac:dyDescent="0.15">
      <c r="A149" s="17" t="s">
        <v>158</v>
      </c>
      <c r="B149" s="8"/>
    </row>
    <row r="150" spans="1:2" hidden="1" x14ac:dyDescent="0.15">
      <c r="A150" s="17" t="s">
        <v>159</v>
      </c>
      <c r="B150" s="8"/>
    </row>
    <row r="151" spans="1:2" hidden="1" x14ac:dyDescent="0.15">
      <c r="A151" s="17" t="s">
        <v>160</v>
      </c>
      <c r="B151" s="8"/>
    </row>
    <row r="152" spans="1:2" hidden="1" x14ac:dyDescent="0.15">
      <c r="A152" s="17" t="s">
        <v>161</v>
      </c>
      <c r="B152" s="8"/>
    </row>
    <row r="153" spans="1:2" hidden="1" x14ac:dyDescent="0.15">
      <c r="A153" s="17" t="s">
        <v>162</v>
      </c>
      <c r="B153" s="8"/>
    </row>
    <row r="154" spans="1:2" hidden="1" x14ac:dyDescent="0.15">
      <c r="A154" s="17" t="s">
        <v>163</v>
      </c>
      <c r="B154" s="8"/>
    </row>
    <row r="155" spans="1:2" hidden="1" x14ac:dyDescent="0.15">
      <c r="A155" s="17" t="s">
        <v>164</v>
      </c>
      <c r="B155" s="8"/>
    </row>
    <row r="156" spans="1:2" hidden="1" x14ac:dyDescent="0.15">
      <c r="A156" s="17" t="s">
        <v>165</v>
      </c>
      <c r="B156" s="8"/>
    </row>
    <row r="157" spans="1:2" hidden="1" x14ac:dyDescent="0.15">
      <c r="A157" s="18" t="s">
        <v>166</v>
      </c>
      <c r="B157" s="8"/>
    </row>
    <row r="158" spans="1:2" hidden="1" x14ac:dyDescent="0.15">
      <c r="A158" s="17" t="s">
        <v>167</v>
      </c>
      <c r="B158" s="8"/>
    </row>
    <row r="159" spans="1:2" hidden="1" x14ac:dyDescent="0.15">
      <c r="A159" s="17" t="s">
        <v>168</v>
      </c>
      <c r="B159" s="8"/>
    </row>
    <row r="160" spans="1:2" hidden="1" x14ac:dyDescent="0.15">
      <c r="A160" s="17" t="s">
        <v>169</v>
      </c>
      <c r="B160" s="8"/>
    </row>
    <row r="161" spans="1:2" hidden="1" x14ac:dyDescent="0.15">
      <c r="A161" s="17" t="s">
        <v>170</v>
      </c>
      <c r="B161" s="8"/>
    </row>
    <row r="162" spans="1:2" hidden="1" x14ac:dyDescent="0.15">
      <c r="A162" s="17" t="s">
        <v>171</v>
      </c>
      <c r="B162" s="8"/>
    </row>
    <row r="163" spans="1:2" hidden="1" x14ac:dyDescent="0.15">
      <c r="A163" s="17" t="s">
        <v>172</v>
      </c>
      <c r="B163" s="8"/>
    </row>
    <row r="164" spans="1:2" hidden="1" x14ac:dyDescent="0.15">
      <c r="A164" s="17" t="s">
        <v>173</v>
      </c>
      <c r="B164" s="8"/>
    </row>
    <row r="165" spans="1:2" hidden="1" x14ac:dyDescent="0.15">
      <c r="A165" s="17" t="s">
        <v>174</v>
      </c>
      <c r="B165" s="8"/>
    </row>
    <row r="166" spans="1:2" hidden="1" x14ac:dyDescent="0.15">
      <c r="A166" s="17" t="s">
        <v>175</v>
      </c>
      <c r="B166" s="8"/>
    </row>
    <row r="167" spans="1:2" s="19" customFormat="1" x14ac:dyDescent="0.15">
      <c r="A167" s="23" t="s">
        <v>176</v>
      </c>
      <c r="B167" s="10">
        <v>5889</v>
      </c>
    </row>
    <row r="168" spans="1:2" s="19" customFormat="1" x14ac:dyDescent="0.15">
      <c r="A168" s="23" t="s">
        <v>177</v>
      </c>
      <c r="B168" s="10"/>
    </row>
    <row r="169" spans="1:2" s="20" customFormat="1" x14ac:dyDescent="0.15">
      <c r="A169" s="6" t="s">
        <v>224</v>
      </c>
      <c r="B169" s="21">
        <f>B26+B121+B167</f>
        <v>84151</v>
      </c>
    </row>
    <row r="170" spans="1:2" x14ac:dyDescent="0.15">
      <c r="A170" s="10" t="s">
        <v>179</v>
      </c>
      <c r="B170" s="8"/>
    </row>
    <row r="171" spans="1:2" x14ac:dyDescent="0.15">
      <c r="A171" s="8" t="s">
        <v>181</v>
      </c>
      <c r="B171" s="8"/>
    </row>
    <row r="172" spans="1:2" x14ac:dyDescent="0.15">
      <c r="A172" s="8" t="s">
        <v>183</v>
      </c>
      <c r="B172" s="8"/>
    </row>
    <row r="173" spans="1:2" x14ac:dyDescent="0.15">
      <c r="A173" s="8" t="s">
        <v>185</v>
      </c>
      <c r="B173" s="8"/>
    </row>
    <row r="174" spans="1:2" x14ac:dyDescent="0.15">
      <c r="A174" s="8" t="s">
        <v>187</v>
      </c>
      <c r="B174" s="8"/>
    </row>
    <row r="175" spans="1:2" x14ac:dyDescent="0.15">
      <c r="A175" s="8" t="s">
        <v>189</v>
      </c>
      <c r="B175" s="8"/>
    </row>
    <row r="176" spans="1:2" x14ac:dyDescent="0.15">
      <c r="A176" s="12" t="s">
        <v>191</v>
      </c>
      <c r="B176" s="8"/>
    </row>
    <row r="177" spans="1:2" x14ac:dyDescent="0.15">
      <c r="A177" s="12" t="s">
        <v>193</v>
      </c>
      <c r="B177" s="8"/>
    </row>
    <row r="178" spans="1:2" x14ac:dyDescent="0.15">
      <c r="A178" s="12"/>
      <c r="B178" s="8"/>
    </row>
    <row r="179" spans="1:2" s="19" customFormat="1" x14ac:dyDescent="0.15">
      <c r="A179" s="6" t="s">
        <v>225</v>
      </c>
      <c r="B179" s="10">
        <f>B169+B170</f>
        <v>84151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5" sqref="C5"/>
    </sheetView>
  </sheetViews>
  <sheetFormatPr defaultRowHeight="18.75" x14ac:dyDescent="0.15"/>
  <cols>
    <col min="1" max="1" width="49.625" style="15" bestFit="1" customWidth="1"/>
    <col min="2" max="2" width="14.375" style="15" customWidth="1"/>
    <col min="3" max="3" width="35.25" style="15" bestFit="1" customWidth="1"/>
    <col min="4" max="4" width="14.625" style="15" bestFit="1" customWidth="1"/>
    <col min="5" max="16384" width="9" style="15"/>
  </cols>
  <sheetData>
    <row r="1" spans="1:4" ht="36" customHeight="1" x14ac:dyDescent="0.15">
      <c r="A1" s="36" t="s">
        <v>226</v>
      </c>
      <c r="B1" s="36"/>
      <c r="C1" s="36"/>
      <c r="D1" s="36"/>
    </row>
    <row r="2" spans="1:4" x14ac:dyDescent="0.15">
      <c r="D2" s="5" t="s">
        <v>211</v>
      </c>
    </row>
    <row r="3" spans="1:4" x14ac:dyDescent="0.15">
      <c r="A3" s="6" t="s">
        <v>227</v>
      </c>
      <c r="B3" s="6" t="s">
        <v>0</v>
      </c>
      <c r="C3" s="6" t="s">
        <v>228</v>
      </c>
      <c r="D3" s="6" t="s">
        <v>0</v>
      </c>
    </row>
    <row r="4" spans="1:4" s="19" customFormat="1" x14ac:dyDescent="0.15">
      <c r="A4" s="27" t="s">
        <v>229</v>
      </c>
      <c r="B4" s="28">
        <v>84150</v>
      </c>
      <c r="C4" s="27" t="s">
        <v>230</v>
      </c>
      <c r="D4" s="28">
        <v>84151</v>
      </c>
    </row>
    <row r="5" spans="1:4" s="19" customFormat="1" x14ac:dyDescent="0.15">
      <c r="A5" s="10" t="s">
        <v>178</v>
      </c>
      <c r="B5" s="28">
        <v>1</v>
      </c>
      <c r="C5" s="10" t="s">
        <v>179</v>
      </c>
      <c r="D5" s="28"/>
    </row>
    <row r="6" spans="1:4" x14ac:dyDescent="0.15">
      <c r="A6" s="8" t="s">
        <v>180</v>
      </c>
      <c r="B6" s="29">
        <v>1</v>
      </c>
      <c r="C6" s="8" t="s">
        <v>181</v>
      </c>
      <c r="D6" s="29"/>
    </row>
    <row r="7" spans="1:4" x14ac:dyDescent="0.15">
      <c r="A7" s="8" t="s">
        <v>182</v>
      </c>
      <c r="B7" s="29">
        <v>1</v>
      </c>
      <c r="C7" s="8" t="s">
        <v>183</v>
      </c>
      <c r="D7" s="29"/>
    </row>
    <row r="8" spans="1:4" x14ac:dyDescent="0.15">
      <c r="A8" s="8" t="s">
        <v>184</v>
      </c>
      <c r="B8" s="29"/>
      <c r="C8" s="8" t="s">
        <v>185</v>
      </c>
      <c r="D8" s="29"/>
    </row>
    <row r="9" spans="1:4" x14ac:dyDescent="0.15">
      <c r="A9" s="8" t="s">
        <v>186</v>
      </c>
      <c r="B9" s="29"/>
      <c r="C9" s="8" t="s">
        <v>187</v>
      </c>
      <c r="D9" s="29"/>
    </row>
    <row r="10" spans="1:4" x14ac:dyDescent="0.15">
      <c r="A10" s="8" t="s">
        <v>188</v>
      </c>
      <c r="B10" s="29"/>
      <c r="C10" s="8" t="s">
        <v>189</v>
      </c>
      <c r="D10" s="29"/>
    </row>
    <row r="11" spans="1:4" x14ac:dyDescent="0.15">
      <c r="A11" s="8" t="s">
        <v>190</v>
      </c>
      <c r="B11" s="29"/>
      <c r="C11" s="12" t="s">
        <v>196</v>
      </c>
      <c r="D11" s="29"/>
    </row>
    <row r="12" spans="1:4" x14ac:dyDescent="0.15">
      <c r="A12" s="12" t="s">
        <v>192</v>
      </c>
      <c r="B12" s="29"/>
      <c r="C12" s="12" t="s">
        <v>197</v>
      </c>
      <c r="D12" s="29"/>
    </row>
    <row r="13" spans="1:4" x14ac:dyDescent="0.15">
      <c r="A13" s="12" t="s">
        <v>198</v>
      </c>
      <c r="B13" s="29"/>
      <c r="C13" s="12"/>
      <c r="D13" s="29"/>
    </row>
    <row r="14" spans="1:4" x14ac:dyDescent="0.15">
      <c r="A14" s="12"/>
      <c r="B14" s="29"/>
      <c r="C14" s="12"/>
      <c r="D14" s="29"/>
    </row>
    <row r="15" spans="1:4" s="19" customFormat="1" x14ac:dyDescent="0.15">
      <c r="A15" s="6" t="s">
        <v>215</v>
      </c>
      <c r="B15" s="28">
        <f>B4+B5</f>
        <v>84151</v>
      </c>
      <c r="C15" s="6" t="s">
        <v>225</v>
      </c>
      <c r="D15" s="28">
        <v>84151</v>
      </c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9" sqref="B9"/>
    </sheetView>
  </sheetViews>
  <sheetFormatPr defaultRowHeight="13.5" x14ac:dyDescent="0.15"/>
  <cols>
    <col min="1" max="1" width="44.125" style="1" bestFit="1" customWidth="1"/>
    <col min="2" max="4" width="20.375" style="1" customWidth="1"/>
    <col min="5" max="16384" width="9" style="1"/>
  </cols>
  <sheetData>
    <row r="1" spans="1:4" ht="27" x14ac:dyDescent="0.15">
      <c r="A1" s="37" t="s">
        <v>231</v>
      </c>
      <c r="B1" s="37"/>
      <c r="C1" s="37"/>
      <c r="D1" s="37"/>
    </row>
    <row r="2" spans="1:4" ht="27.75" customHeight="1" x14ac:dyDescent="0.15">
      <c r="A2" s="38" t="s">
        <v>200</v>
      </c>
      <c r="B2" s="38"/>
      <c r="C2" s="38"/>
      <c r="D2" s="38"/>
    </row>
    <row r="3" spans="1:4" s="2" customFormat="1" ht="27.75" customHeight="1" x14ac:dyDescent="0.15">
      <c r="A3" s="39" t="s">
        <v>199</v>
      </c>
      <c r="B3" s="39" t="s">
        <v>201</v>
      </c>
      <c r="C3" s="39"/>
      <c r="D3" s="39"/>
    </row>
    <row r="4" spans="1:4" s="2" customFormat="1" ht="27.75" customHeight="1" x14ac:dyDescent="0.15">
      <c r="A4" s="40"/>
      <c r="B4" s="30" t="s">
        <v>202</v>
      </c>
      <c r="C4" s="30" t="s">
        <v>203</v>
      </c>
      <c r="D4" s="30" t="s">
        <v>204</v>
      </c>
    </row>
    <row r="5" spans="1:4" s="2" customFormat="1" ht="27.75" customHeight="1" x14ac:dyDescent="0.15">
      <c r="A5" s="31" t="s">
        <v>205</v>
      </c>
      <c r="B5" s="32">
        <f>C5+D5</f>
        <v>178814.22</v>
      </c>
      <c r="C5" s="32">
        <v>178500</v>
      </c>
      <c r="D5" s="32">
        <v>314.22000000000003</v>
      </c>
    </row>
    <row r="6" spans="1:4" s="2" customFormat="1" ht="27.75" customHeight="1" x14ac:dyDescent="0.15">
      <c r="A6" s="31" t="s">
        <v>206</v>
      </c>
      <c r="B6" s="32">
        <v>207400</v>
      </c>
      <c r="C6" s="33"/>
      <c r="D6" s="34"/>
    </row>
    <row r="7" spans="1:4" s="2" customFormat="1" ht="27.75" customHeight="1" x14ac:dyDescent="0.15">
      <c r="A7" s="31" t="s">
        <v>207</v>
      </c>
      <c r="B7" s="32">
        <f>C7</f>
        <v>20200</v>
      </c>
      <c r="C7" s="32">
        <v>20200</v>
      </c>
      <c r="D7" s="33"/>
    </row>
    <row r="8" spans="1:4" s="2" customFormat="1" ht="27.75" customHeight="1" x14ac:dyDescent="0.15">
      <c r="A8" s="31" t="s">
        <v>208</v>
      </c>
      <c r="B8" s="32">
        <f>D8+C8</f>
        <v>200</v>
      </c>
      <c r="C8" s="32">
        <v>0</v>
      </c>
      <c r="D8" s="32">
        <v>200</v>
      </c>
    </row>
    <row r="9" spans="1:4" s="2" customFormat="1" ht="27.75" customHeight="1" x14ac:dyDescent="0.15">
      <c r="A9" s="31" t="s">
        <v>209</v>
      </c>
      <c r="B9" s="32">
        <f>C9+D9</f>
        <v>0</v>
      </c>
      <c r="C9" s="32">
        <v>0</v>
      </c>
      <c r="D9" s="32">
        <v>0</v>
      </c>
    </row>
    <row r="10" spans="1:4" s="2" customFormat="1" ht="27.75" customHeight="1" x14ac:dyDescent="0.15">
      <c r="A10" s="31" t="s">
        <v>210</v>
      </c>
      <c r="B10" s="32">
        <f>SUM(C10:D10)</f>
        <v>198814.22</v>
      </c>
      <c r="C10" s="32">
        <f>C7+C5-C8-C9</f>
        <v>198700</v>
      </c>
      <c r="D10" s="32">
        <f>D5-D8-D9</f>
        <v>114.22000000000003</v>
      </c>
    </row>
  </sheetData>
  <mergeCells count="4">
    <mergeCell ref="A1:D1"/>
    <mergeCell ref="A2:D2"/>
    <mergeCell ref="A3:A4"/>
    <mergeCell ref="B3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政府性基金收入表</vt:lpstr>
      <vt:lpstr>政府性基金支出表</vt:lpstr>
      <vt:lpstr>政府性基金转移支付表</vt:lpstr>
      <vt:lpstr>政府专项债务限额和余额情况表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lenovo</cp:lastModifiedBy>
  <cp:lastPrinted>2017-05-11T10:35:15Z</cp:lastPrinted>
  <dcterms:created xsi:type="dcterms:W3CDTF">2017-05-10T03:17:37Z</dcterms:created>
  <dcterms:modified xsi:type="dcterms:W3CDTF">2018-05-15T11:37:00Z</dcterms:modified>
</cp:coreProperties>
</file>